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OFERTA" sheetId="6" r:id="rId1"/>
    <sheet name="RUBRADO" sheetId="5" r:id="rId2"/>
  </sheets>
  <definedNames>
    <definedName name="_xlnm.Print_Area" localSheetId="1">RUBRADO!$A$1:$K$227</definedName>
  </definedNames>
  <calcPr calcId="125725"/>
</workbook>
</file>

<file path=xl/calcChain.xml><?xml version="1.0" encoding="utf-8"?>
<calcChain xmlns="http://schemas.openxmlformats.org/spreadsheetml/2006/main">
  <c r="I21" i="6"/>
  <c r="I20"/>
  <c r="I153" i="5"/>
  <c r="H155"/>
  <c r="H223"/>
  <c r="H222"/>
  <c r="H221"/>
  <c r="H220"/>
  <c r="H219"/>
  <c r="H218"/>
  <c r="H217"/>
  <c r="H216"/>
  <c r="H212"/>
  <c r="H211"/>
  <c r="H210"/>
  <c r="H209"/>
  <c r="H205"/>
  <c r="H204"/>
  <c r="H203"/>
  <c r="H202"/>
  <c r="H201"/>
  <c r="H200"/>
  <c r="H196"/>
  <c r="H195"/>
  <c r="H194"/>
  <c r="H193"/>
  <c r="H192"/>
  <c r="H191"/>
  <c r="H190"/>
  <c r="H188"/>
  <c r="H187"/>
  <c r="H186"/>
  <c r="H185"/>
  <c r="H184"/>
  <c r="H183"/>
  <c r="H182"/>
  <c r="H181"/>
  <c r="H180"/>
  <c r="H179"/>
  <c r="H178"/>
  <c r="H177"/>
  <c r="H173"/>
  <c r="H172"/>
  <c r="H171"/>
  <c r="H170"/>
  <c r="H169"/>
  <c r="H168"/>
  <c r="H167"/>
  <c r="H166"/>
  <c r="H165"/>
  <c r="H164"/>
  <c r="H163"/>
  <c r="H162"/>
  <c r="H161"/>
  <c r="H160"/>
  <c r="H159"/>
  <c r="H151"/>
  <c r="H150"/>
  <c r="H149"/>
  <c r="H148"/>
  <c r="H147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1"/>
  <c r="H120"/>
  <c r="H119"/>
  <c r="H118"/>
  <c r="H117"/>
  <c r="H116"/>
  <c r="H115"/>
  <c r="H114"/>
  <c r="H113"/>
  <c r="H112"/>
  <c r="H107"/>
  <c r="H106"/>
  <c r="H105"/>
  <c r="H104"/>
  <c r="H103"/>
  <c r="H102"/>
  <c r="H101"/>
  <c r="H100"/>
  <c r="H99"/>
  <c r="H98"/>
  <c r="H97"/>
  <c r="H96"/>
  <c r="H74"/>
  <c r="H68"/>
  <c r="H67"/>
  <c r="H66"/>
  <c r="H61"/>
  <c r="H60"/>
  <c r="H59"/>
  <c r="H58"/>
  <c r="H46"/>
  <c r="H52"/>
  <c r="H53"/>
  <c r="H34"/>
  <c r="H35"/>
  <c r="H36"/>
  <c r="H37"/>
  <c r="H38"/>
  <c r="H39"/>
  <c r="H40"/>
  <c r="H41"/>
  <c r="H42"/>
  <c r="H43"/>
  <c r="H44"/>
  <c r="H45"/>
  <c r="H28"/>
  <c r="H29"/>
  <c r="H21"/>
  <c r="H22"/>
  <c r="I214" l="1"/>
  <c r="I157"/>
  <c r="I145"/>
  <c r="I207"/>
  <c r="I198"/>
  <c r="I123"/>
  <c r="I175"/>
  <c r="H86" l="1"/>
  <c r="H79"/>
  <c r="H51"/>
  <c r="H19"/>
  <c r="H20"/>
  <c r="H27"/>
  <c r="H94" l="1"/>
  <c r="H95"/>
  <c r="H73"/>
  <c r="H26"/>
  <c r="H84"/>
  <c r="H85"/>
  <c r="H78"/>
  <c r="H18"/>
  <c r="H17"/>
  <c r="H16"/>
  <c r="H15"/>
  <c r="I13" l="1"/>
  <c r="H111" l="1"/>
  <c r="I109" s="1"/>
  <c r="H90"/>
  <c r="H83"/>
  <c r="I81" s="1"/>
  <c r="H72"/>
  <c r="H65"/>
  <c r="H57"/>
  <c r="H50"/>
  <c r="H33"/>
  <c r="I76" l="1"/>
  <c r="I63"/>
  <c r="I92"/>
  <c r="I24"/>
  <c r="I88"/>
  <c r="I70"/>
  <c r="I31"/>
  <c r="I55"/>
  <c r="I48"/>
  <c r="I227" l="1"/>
  <c r="J155" s="1"/>
  <c r="K153" s="1"/>
  <c r="J217" l="1"/>
  <c r="J221"/>
  <c r="J220"/>
  <c r="J216"/>
  <c r="K214" s="1"/>
  <c r="J222"/>
  <c r="J223"/>
  <c r="J218"/>
  <c r="J219"/>
  <c r="J194"/>
  <c r="J212"/>
  <c r="J191"/>
  <c r="J204"/>
  <c r="J200"/>
  <c r="K198" s="1"/>
  <c r="J209"/>
  <c r="K207" s="1"/>
  <c r="J210"/>
  <c r="J195"/>
  <c r="J201"/>
  <c r="J205"/>
  <c r="J196"/>
  <c r="J193"/>
  <c r="J211"/>
  <c r="J202"/>
  <c r="J192"/>
  <c r="J203"/>
  <c r="J181"/>
  <c r="J190"/>
  <c r="J182"/>
  <c r="J179"/>
  <c r="J178"/>
  <c r="J180"/>
  <c r="J177"/>
  <c r="K175" s="1"/>
  <c r="J186"/>
  <c r="J185"/>
  <c r="J187"/>
  <c r="J188"/>
  <c r="J184"/>
  <c r="J183"/>
  <c r="J173"/>
  <c r="J169"/>
  <c r="J165"/>
  <c r="J161"/>
  <c r="J172"/>
  <c r="J168"/>
  <c r="J166"/>
  <c r="J159"/>
  <c r="K157" s="1"/>
  <c r="J167"/>
  <c r="J162"/>
  <c r="J160"/>
  <c r="J170"/>
  <c r="J163"/>
  <c r="J171"/>
  <c r="J164"/>
  <c r="J148"/>
  <c r="J149"/>
  <c r="J150"/>
  <c r="J151"/>
  <c r="J147"/>
  <c r="K145" s="1"/>
  <c r="J142"/>
  <c r="J138"/>
  <c r="J139"/>
  <c r="J140"/>
  <c r="J136"/>
  <c r="J141"/>
  <c r="J143"/>
  <c r="J137"/>
  <c r="J134"/>
  <c r="J127"/>
  <c r="J135"/>
  <c r="J128"/>
  <c r="J132"/>
  <c r="J129"/>
  <c r="J125"/>
  <c r="K123" s="1"/>
  <c r="J130"/>
  <c r="J133"/>
  <c r="J131"/>
  <c r="J126"/>
  <c r="J120"/>
  <c r="J116"/>
  <c r="J112"/>
  <c r="J114"/>
  <c r="J115"/>
  <c r="J117"/>
  <c r="J118"/>
  <c r="J119"/>
  <c r="J113"/>
  <c r="J121"/>
  <c r="J74"/>
  <c r="J98"/>
  <c r="J106"/>
  <c r="J99"/>
  <c r="J103"/>
  <c r="J107"/>
  <c r="J96"/>
  <c r="J100"/>
  <c r="J104"/>
  <c r="J101"/>
  <c r="J97"/>
  <c r="J102"/>
  <c r="J105"/>
  <c r="J66"/>
  <c r="J67"/>
  <c r="J68"/>
  <c r="J58"/>
  <c r="J59"/>
  <c r="J60"/>
  <c r="J61"/>
  <c r="J46"/>
  <c r="J52"/>
  <c r="J53"/>
  <c r="J36"/>
  <c r="J40"/>
  <c r="J44"/>
  <c r="J37"/>
  <c r="J41"/>
  <c r="J45"/>
  <c r="J34"/>
  <c r="J38"/>
  <c r="J42"/>
  <c r="J43"/>
  <c r="J35"/>
  <c r="J39"/>
  <c r="J29"/>
  <c r="J28"/>
  <c r="J21"/>
  <c r="J22"/>
  <c r="I8" i="6"/>
  <c r="I9" s="1"/>
  <c r="I12" s="1"/>
  <c r="J86" i="5"/>
  <c r="J79"/>
  <c r="J51"/>
  <c r="J73"/>
  <c r="J83"/>
  <c r="K81" s="1"/>
  <c r="J95"/>
  <c r="J57"/>
  <c r="K55" s="1"/>
  <c r="J33"/>
  <c r="K31" s="1"/>
  <c r="J18"/>
  <c r="J19"/>
  <c r="J20"/>
  <c r="J111"/>
  <c r="K109" s="1"/>
  <c r="J17"/>
  <c r="J85"/>
  <c r="J78"/>
  <c r="K76" s="1"/>
  <c r="J26"/>
  <c r="K24" s="1"/>
  <c r="J65"/>
  <c r="K63" s="1"/>
  <c r="J84"/>
  <c r="J90"/>
  <c r="K88" s="1"/>
  <c r="J94"/>
  <c r="K92" s="1"/>
  <c r="J50"/>
  <c r="K48" s="1"/>
  <c r="J72"/>
  <c r="K70" s="1"/>
  <c r="J16"/>
  <c r="J15"/>
  <c r="K13" s="1"/>
  <c r="K227" s="1"/>
  <c r="J27"/>
  <c r="I14" i="6" l="1"/>
  <c r="I16" s="1"/>
  <c r="I23" s="1"/>
</calcChain>
</file>

<file path=xl/sharedStrings.xml><?xml version="1.0" encoding="utf-8"?>
<sst xmlns="http://schemas.openxmlformats.org/spreadsheetml/2006/main" count="547" uniqueCount="368">
  <si>
    <t>1.</t>
  </si>
  <si>
    <t>2.</t>
  </si>
  <si>
    <t>10.1</t>
  </si>
  <si>
    <t>CANTIDAD</t>
  </si>
  <si>
    <t>UNIDAD</t>
  </si>
  <si>
    <t>PRECIO RUBRO Pesos uruguayos</t>
  </si>
  <si>
    <t>PRESUPUESTO</t>
  </si>
  <si>
    <t>R   E   S   U   M   E   N</t>
  </si>
  <si>
    <t xml:space="preserve">I. V. A. (22%) OBRA </t>
  </si>
  <si>
    <t>Plazo de Ejecución de la Obra: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</si>
  <si>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</si>
  <si>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</si>
  <si>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</si>
  <si>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</si>
  <si>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</si>
  <si>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</si>
  <si>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</si>
  <si>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</si>
  <si>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</si>
  <si>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</si>
  <si>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</si>
  <si>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</si>
  <si>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</si>
  <si>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SUB TOTAL OBRA</t>
  </si>
  <si>
    <t>Imprevistos (10% de Obra Prevista)</t>
  </si>
  <si>
    <t>Cartel de obra</t>
  </si>
  <si>
    <t>IMPLANTACIÓN Y REPLANTEO</t>
  </si>
  <si>
    <t xml:space="preserve">SUB TOTAL OBRA </t>
  </si>
  <si>
    <t>VARIOS</t>
  </si>
  <si>
    <t>MES</t>
  </si>
  <si>
    <t>OBRA: CENTRO DIURNO LOS DUENDECITOS - VILLA DEL CARMEN - DURAZNO</t>
  </si>
  <si>
    <t>1.01</t>
  </si>
  <si>
    <t>Implantación</t>
  </si>
  <si>
    <t>1.02</t>
  </si>
  <si>
    <t>Replanteo</t>
  </si>
  <si>
    <t>1.03</t>
  </si>
  <si>
    <t>1.04</t>
  </si>
  <si>
    <t>Vallado provisorio</t>
  </si>
  <si>
    <t>1.05</t>
  </si>
  <si>
    <t>Provisorio: conexión de agua y luz</t>
  </si>
  <si>
    <t>1.06</t>
  </si>
  <si>
    <t>Provisorio: consumo de agua y luz</t>
  </si>
  <si>
    <t>1.07</t>
  </si>
  <si>
    <t xml:space="preserve">Oficinas y Servicios </t>
  </si>
  <si>
    <t>1.08</t>
  </si>
  <si>
    <t xml:space="preserve">Tramitación y planos 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</si>
  <si>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</si>
  <si>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</si>
  <si>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</si>
  <si>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</si>
  <si>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</si>
  <si>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</si>
  <si>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</si>
  <si>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</si>
  <si>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M3</t>
  </si>
  <si>
    <t>MOVIMIENTOS DE TIERRA</t>
  </si>
  <si>
    <t>ESTRUCTURA DE HORMIGÓN ARMADO (propuesta por empresa constructora)</t>
  </si>
  <si>
    <t>3.01</t>
  </si>
  <si>
    <t>Contrapiso de Hormigón Armado en espacios exteriores</t>
  </si>
  <si>
    <t>3.02</t>
  </si>
  <si>
    <t xml:space="preserve">Bases </t>
  </si>
  <si>
    <t>3.03</t>
  </si>
  <si>
    <t>Vigas y riostras de fundación</t>
  </si>
  <si>
    <t>3.04</t>
  </si>
  <si>
    <t>Vigas sobre planta baja</t>
  </si>
  <si>
    <t>3.06</t>
  </si>
  <si>
    <t>Losas sobre planta baja</t>
  </si>
  <si>
    <t>3.07</t>
  </si>
  <si>
    <t>Pilares fundación</t>
  </si>
  <si>
    <t>3.08</t>
  </si>
  <si>
    <t>Pilares planta baja</t>
  </si>
  <si>
    <t>3.09</t>
  </si>
  <si>
    <t>Antepechos y dinteles</t>
  </si>
  <si>
    <t>Dados de hormigón cliclopeo cerco medianero</t>
  </si>
  <si>
    <t>3.11</t>
  </si>
  <si>
    <t>Viga de fundacion muro perimetral</t>
  </si>
  <si>
    <t>3.12</t>
  </si>
  <si>
    <t>Pilares  para malla metálica electrosoldada</t>
  </si>
  <si>
    <t>3.13</t>
  </si>
  <si>
    <t>Muro de contencion</t>
  </si>
  <si>
    <t>3.14</t>
  </si>
  <si>
    <t>Rellenos</t>
  </si>
  <si>
    <t>MUROS Y TABIQUES (propuesta por empresa constructora)</t>
  </si>
  <si>
    <t>4.01</t>
  </si>
  <si>
    <t xml:space="preserve"> (M01-) Doble muro de ticholo de 12 y ladrillo visto</t>
  </si>
  <si>
    <t>4.02</t>
  </si>
  <si>
    <t xml:space="preserve"> (M01A-) Doble muro de ticholo de 12 y ladrillo terminado con pastillas 11x11</t>
  </si>
  <si>
    <t>4.03</t>
  </si>
  <si>
    <t xml:space="preserve">  (T01-)Tabique Simple de Yeso con lana de vidrio</t>
  </si>
  <si>
    <t>4.04</t>
  </si>
  <si>
    <t xml:space="preserve"> (T02-)Tabique Simple de Yeso Resistente Humedad 12.5mm con lana de vidrio  revest porcelanato una cara</t>
  </si>
  <si>
    <t>REVOQUES (corresponde a reparación de revoques existentes)</t>
  </si>
  <si>
    <t>5.01</t>
  </si>
  <si>
    <t>Revoque  grueso exterior Tipo B si corresponde</t>
  </si>
  <si>
    <t>5.02</t>
  </si>
  <si>
    <t>Revoque grueso interior Tipo C si corresponde</t>
  </si>
  <si>
    <t>5.03</t>
  </si>
  <si>
    <t>Revoque fino exterior Tipo H si corresponde</t>
  </si>
  <si>
    <t>5.04</t>
  </si>
  <si>
    <t>Revoque fino interior Tipo D si corresponde</t>
  </si>
  <si>
    <t>5.05</t>
  </si>
  <si>
    <t xml:space="preserve">Reparacion humedad de cimientos </t>
  </si>
  <si>
    <t>CONTRAPISOS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</si>
  <si>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</si>
  <si>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</si>
  <si>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</si>
  <si>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</si>
  <si>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</si>
  <si>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</si>
  <si>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</si>
  <si>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polietireno bajo contrapiso o platea</t>
  </si>
  <si>
    <t>PISOS Y ZOCALOS</t>
  </si>
  <si>
    <t>7.01</t>
  </si>
  <si>
    <t xml:space="preserve">Piso  porcelanato 60x60 </t>
  </si>
  <si>
    <t>7.02</t>
  </si>
  <si>
    <t>Piso baldosas de horm vibrado 49x49 para  exterior tipo maxibloques</t>
  </si>
  <si>
    <t>7.03</t>
  </si>
  <si>
    <t>Zócalo Eucaliptus 8cm =h</t>
  </si>
  <si>
    <t>ML</t>
  </si>
  <si>
    <t>REVESTIMIENTOS</t>
  </si>
  <si>
    <t>8.01</t>
  </si>
  <si>
    <t>Cerámica  rectificada blanca 30x60cm</t>
  </si>
  <si>
    <t>8.02</t>
  </si>
  <si>
    <t>Buña de Aluminio  en cambio de materiales</t>
  </si>
  <si>
    <t>AISLACIONES</t>
  </si>
  <si>
    <t>9.01</t>
  </si>
  <si>
    <t>Impermeabilización horizontal de muros</t>
  </si>
  <si>
    <t>9.02</t>
  </si>
  <si>
    <t>Impermeabilización de muros dobles</t>
  </si>
  <si>
    <t>9.03</t>
  </si>
  <si>
    <t>Aislación térmica muros dobles</t>
  </si>
  <si>
    <t>9.04</t>
  </si>
  <si>
    <t>solución a humedad de cimientos en muros existentes</t>
  </si>
  <si>
    <t>CUBIERTA INCLINADA ISODEC</t>
  </si>
  <si>
    <t>Panel termico ISODEC e 20cm</t>
  </si>
  <si>
    <t>ALUMINIO (incluye herrajes, accesorios y colocación)</t>
  </si>
  <si>
    <t>12.01</t>
  </si>
  <si>
    <t xml:space="preserve">A01  Ventana  corrediza </t>
  </si>
  <si>
    <t>12.02</t>
  </si>
  <si>
    <t xml:space="preserve">A02  Ventana  corrediza, y Vidrio fijo          </t>
  </si>
  <si>
    <t>12.03</t>
  </si>
  <si>
    <t>A03  Ventana corrediza y vidrio fijo</t>
  </si>
  <si>
    <t>12.04</t>
  </si>
  <si>
    <t>A04  Ventana corrediza y Vidrio fijo</t>
  </si>
  <si>
    <t>12.05</t>
  </si>
  <si>
    <t>A05  Ventana corrediza y vidrio fijo</t>
  </si>
  <si>
    <t>12.06</t>
  </si>
  <si>
    <t>A06 Ventana corrediza</t>
  </si>
  <si>
    <t>12.07</t>
  </si>
  <si>
    <t>A07  Ventana corrediza</t>
  </si>
  <si>
    <t>12.08</t>
  </si>
  <si>
    <t>A08 puerta batiente y fijo</t>
  </si>
  <si>
    <t>12.09</t>
  </si>
  <si>
    <t>A09  Ventana corrediza y fijo</t>
  </si>
  <si>
    <t>12.10</t>
  </si>
  <si>
    <t>A10  Ventana  batiente  y fijo</t>
  </si>
  <si>
    <t>A12 Ventana superior ampliación</t>
  </si>
  <si>
    <t>A13  Ventana superior ampliación</t>
  </si>
  <si>
    <t>A14  Ventana superior ampliación</t>
  </si>
  <si>
    <t>A15  Ventana superior ampliación</t>
  </si>
  <si>
    <t xml:space="preserve"> x  0,95</t>
  </si>
  <si>
    <t xml:space="preserve"> x  0,55</t>
  </si>
  <si>
    <t>x 0,95</t>
  </si>
  <si>
    <t>x1,60</t>
  </si>
  <si>
    <t>x 0,70</t>
  </si>
  <si>
    <t xml:space="preserve"> x 0,94</t>
  </si>
  <si>
    <t>x 2,80</t>
  </si>
  <si>
    <t>x2,30</t>
  </si>
  <si>
    <t>x2,40</t>
  </si>
  <si>
    <t>x1,16</t>
  </si>
  <si>
    <t>x0,8</t>
  </si>
  <si>
    <t>CARPINTERIA (incluye herrajes, accesorios y colocación)</t>
  </si>
  <si>
    <t>13.01</t>
  </si>
  <si>
    <t xml:space="preserve">C01  Puerta batiente </t>
  </si>
  <si>
    <t>x  2,10</t>
  </si>
  <si>
    <t>13.02</t>
  </si>
  <si>
    <t>C02 Puerta batiente</t>
  </si>
  <si>
    <t>13.03</t>
  </si>
  <si>
    <t>C03 Puerta batiente y paño fijo</t>
  </si>
  <si>
    <t>13.04</t>
  </si>
  <si>
    <t>C04 Puerta y media</t>
  </si>
  <si>
    <t>x2,10</t>
  </si>
  <si>
    <t>13.05</t>
  </si>
  <si>
    <t>C existente solo pintura</t>
  </si>
  <si>
    <t>13.06</t>
  </si>
  <si>
    <t xml:space="preserve">E1 mueble bajo mesada baño niños </t>
  </si>
  <si>
    <t>x0,48</t>
  </si>
  <si>
    <t>13.07</t>
  </si>
  <si>
    <t xml:space="preserve">E2mueble bajo mesada baño niños </t>
  </si>
  <si>
    <t>13.08</t>
  </si>
  <si>
    <t>E3  mueble bajo mesada  cambiador</t>
  </si>
  <si>
    <t>x0,58</t>
  </si>
  <si>
    <t>13.09</t>
  </si>
  <si>
    <t>E4mueble bajo mesada cocina</t>
  </si>
  <si>
    <t>3,97/3,04</t>
  </si>
  <si>
    <t>13.10</t>
  </si>
  <si>
    <t>E5mueble aereo cocina</t>
  </si>
  <si>
    <t>x0,30</t>
  </si>
  <si>
    <t>13.11</t>
  </si>
  <si>
    <t>E6 mueble bajo mesada cocina</t>
  </si>
  <si>
    <t xml:space="preserve">H01 Reja fija </t>
  </si>
  <si>
    <t>14.02</t>
  </si>
  <si>
    <t xml:space="preserve">H02 reja fija </t>
  </si>
  <si>
    <t>14.03</t>
  </si>
  <si>
    <t>H03 reja fija</t>
  </si>
  <si>
    <t>14.04</t>
  </si>
  <si>
    <t xml:space="preserve">H04 Reja fija </t>
  </si>
  <si>
    <t>14.05</t>
  </si>
  <si>
    <t>H05 Reja Fija</t>
  </si>
  <si>
    <t>H06 porton batiente acceso</t>
  </si>
  <si>
    <t xml:space="preserve">H07 Reja fija </t>
  </si>
  <si>
    <t>H8 porton batiente</t>
  </si>
  <si>
    <t>H09  Puerta reja y fija</t>
  </si>
  <si>
    <t>H10  Puerta reja y fija</t>
  </si>
  <si>
    <t>x 2,40</t>
  </si>
  <si>
    <t>H11 puerta garrafas</t>
  </si>
  <si>
    <t>H12 puerta deposito</t>
  </si>
  <si>
    <t>H13 cartelera</t>
  </si>
  <si>
    <t>x1,00</t>
  </si>
  <si>
    <t>H14 campana</t>
  </si>
  <si>
    <t>H15 reguera</t>
  </si>
  <si>
    <t>x0,6</t>
  </si>
  <si>
    <t>H16reguera</t>
  </si>
  <si>
    <t>Piletón cocina de acero inox</t>
  </si>
  <si>
    <t>Pileta super profunda de cocina en acero inoxidable</t>
  </si>
  <si>
    <t>Piletas acero inox baños</t>
  </si>
  <si>
    <t>HERRERIA (incluye herrajes, accesorios y colocación)</t>
  </si>
  <si>
    <t>PETREOS</t>
  </si>
  <si>
    <t>15.01</t>
  </si>
  <si>
    <t>P01  Mesada granito gris mara pulido baño niños incluye estante</t>
  </si>
  <si>
    <t>x 0,50</t>
  </si>
  <si>
    <t>P02  Mesada granito gris mara pulido baño cambiador incluye lateral</t>
  </si>
  <si>
    <t>x 0,60</t>
  </si>
  <si>
    <t>P03  Mesada granito gris mara pulido baño niños</t>
  </si>
  <si>
    <t>x0,50</t>
  </si>
  <si>
    <t>P04  Mesada granito gris mara pulido cocina</t>
  </si>
  <si>
    <t>P05  Mesada granito gris mara pulido cocina</t>
  </si>
  <si>
    <t>x0,60</t>
  </si>
  <si>
    <t>CIELORRASO DE YESO</t>
  </si>
  <si>
    <t>16.01</t>
  </si>
  <si>
    <t>Cielorraso de yeso</t>
  </si>
  <si>
    <t>12.11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</si>
  <si>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</si>
  <si>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</si>
  <si>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</si>
  <si>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</si>
  <si>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</si>
  <si>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</si>
  <si>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</si>
  <si>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</si>
  <si>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14.01</t>
  </si>
  <si>
    <t>16.02</t>
  </si>
  <si>
    <t>16.03</t>
  </si>
  <si>
    <t>16.04</t>
  </si>
  <si>
    <t>16.05</t>
  </si>
  <si>
    <t>16.06</t>
  </si>
  <si>
    <t>16.07</t>
  </si>
  <si>
    <t>16.08</t>
  </si>
  <si>
    <t>16.09</t>
  </si>
  <si>
    <t>16.10</t>
  </si>
  <si>
    <t>16.11</t>
  </si>
  <si>
    <t>16.12</t>
  </si>
  <si>
    <t>16.13</t>
  </si>
  <si>
    <t>16.14</t>
  </si>
  <si>
    <t>16.15</t>
  </si>
  <si>
    <t>Abastecimiento de agua potable</t>
  </si>
  <si>
    <t>Desagüe primaria y secundaria</t>
  </si>
  <si>
    <t>Desagüe pluviales</t>
  </si>
  <si>
    <t>Ventilaciones</t>
  </si>
  <si>
    <t>Cámaras de inspección, piletas de patio, bocas de desagüe, etc.</t>
  </si>
  <si>
    <t>Inodoros para adultos con mochila incluye tapa laqueada (suministro e instalación)</t>
  </si>
  <si>
    <t>Inodoros para niños con mochila incluye tapa laqueada  (suministro e instalación)</t>
  </si>
  <si>
    <t>Pileta  discapacitados</t>
  </si>
  <si>
    <t>Accesorios discapaciados</t>
  </si>
  <si>
    <t xml:space="preserve"> Accesorios: portarrollo y perchas (suministro e instalación)</t>
  </si>
  <si>
    <t>Grifería baños (suministro e instalación)</t>
  </si>
  <si>
    <t>Grifería cocina (suministro e instalación)</t>
  </si>
  <si>
    <t>Interceptor de grasa</t>
  </si>
  <si>
    <t>Tanque y Bomba si corresponde</t>
  </si>
  <si>
    <t xml:space="preserve">Fosa Septica </t>
  </si>
  <si>
    <t>INSTALACION SANITARIA (planteo tentativo - a proponer por empresa constructora)</t>
  </si>
  <si>
    <t>17.01</t>
  </si>
  <si>
    <t>17.02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</si>
  <si>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</si>
  <si>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</si>
  <si>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</si>
  <si>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</si>
  <si>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</si>
  <si>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</si>
  <si>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</si>
  <si>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</si>
  <si>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</si>
  <si>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</si>
  <si>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</si>
  <si>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</si>
  <si>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</si>
  <si>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</si>
  <si>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</si>
  <si>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</si>
  <si>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</si>
  <si>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INSTALACION ELECTRICA (planteo tentativo - a proponer por empresa constructora)</t>
  </si>
  <si>
    <t>Canalizaciones en losa</t>
  </si>
  <si>
    <t>Canalizaciones en muros</t>
  </si>
  <si>
    <t>Ductos, bandejas y cañerías aparentes</t>
  </si>
  <si>
    <t>Enhebrados</t>
  </si>
  <si>
    <t>Terminaciones</t>
  </si>
  <si>
    <t>Tableros</t>
  </si>
  <si>
    <t>Instalación Telefónica y Datos</t>
  </si>
  <si>
    <t>Sistema de Alarma (suministro e instalación)</t>
  </si>
  <si>
    <t>Alimentación equipos de aire acondicionado, sin equipos</t>
  </si>
  <si>
    <t>Pararrayos y puesta a tierra (suministro  e instalación)</t>
  </si>
  <si>
    <t>Extractor cocina (suministro e instalación)</t>
  </si>
  <si>
    <t>Extractores baño adultos y discapacitados (suministro e instalación)</t>
  </si>
  <si>
    <t>Luminarias colocadas</t>
  </si>
  <si>
    <t>L1</t>
  </si>
  <si>
    <t>L2</t>
  </si>
  <si>
    <t>L3</t>
  </si>
  <si>
    <t>L4</t>
  </si>
  <si>
    <t>L5</t>
  </si>
  <si>
    <t>L6 emergencia</t>
  </si>
  <si>
    <t>Acometida Ute y tensiones menores</t>
  </si>
  <si>
    <t>18.01</t>
  </si>
  <si>
    <t>18.02</t>
  </si>
  <si>
    <t>18.03</t>
  </si>
  <si>
    <t>18.04</t>
  </si>
  <si>
    <t>18.05</t>
  </si>
  <si>
    <t>18.06</t>
  </si>
  <si>
    <t>PINTURAS</t>
  </si>
  <si>
    <t>Pintura sobre revoque interior lavable</t>
  </si>
  <si>
    <t>Pintura cielorrasos antihongos</t>
  </si>
  <si>
    <t>Pintura sobre herrería y antioxido epoxi</t>
  </si>
  <si>
    <t>Pintura sobre madera</t>
  </si>
  <si>
    <t>Pintura Muros Exteriores</t>
  </si>
  <si>
    <t>Pintura tabiques de Yeso</t>
  </si>
  <si>
    <t>OBRAS EXTERIORES</t>
  </si>
  <si>
    <t>19.01</t>
  </si>
  <si>
    <t>19.02</t>
  </si>
  <si>
    <t>19.03</t>
  </si>
  <si>
    <t>19.04</t>
  </si>
  <si>
    <t>Contrapiso Arena y Portland espacios exteriores y vereda</t>
  </si>
  <si>
    <t xml:space="preserve">Regueras </t>
  </si>
  <si>
    <t>Bancos tipo 1</t>
  </si>
  <si>
    <t>Bancos tipo 2</t>
  </si>
  <si>
    <t>20.01</t>
  </si>
  <si>
    <t>20.02</t>
  </si>
  <si>
    <t>20.03</t>
  </si>
  <si>
    <t>20.04</t>
  </si>
  <si>
    <t>20.05</t>
  </si>
  <si>
    <t>20.06</t>
  </si>
  <si>
    <t>20.07</t>
  </si>
  <si>
    <t>20.08</t>
  </si>
  <si>
    <t>Juntas de dilatación exterior</t>
  </si>
  <si>
    <t>Dispositivos preventivos de incendio (los no incluidos en otros items)</t>
  </si>
  <si>
    <t>Vinilos opalinos en baño discapacitados y depósito, vinilo opaco en puertas varias</t>
  </si>
  <si>
    <t>Felpudos</t>
  </si>
  <si>
    <t xml:space="preserve">Arena y tierra en terreno </t>
  </si>
  <si>
    <t>Topes de puertas, interiores metálicos, exteriores de goma negra</t>
  </si>
  <si>
    <t>Ayuda a subcontratos</t>
  </si>
  <si>
    <t>Limpieza de obra</t>
  </si>
  <si>
    <t>3.10</t>
  </si>
  <si>
    <t>12.12</t>
  </si>
  <si>
    <t>12.13</t>
  </si>
  <si>
    <t>12.14</t>
  </si>
  <si>
    <t>LEYES SOCIALES OBRA PREVISTA (74,8% del Monto Imponible) $</t>
  </si>
  <si>
    <t>LEYES SOCIALES imprevistos (74,8% del Monto Imponible) $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</si>
  <si>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</si>
  <si>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</si>
  <si>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04/2015 INAU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</si>
</sst>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$-2C0A]\ #,##0.00"/>
    <numFmt numFmtId="166" formatCode="0.00;[Red]0.0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2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2" fillId="0" borderId="0"/>
    <xf numFmtId="0" fontId="3" fillId="0" borderId="0"/>
    <xf numFmtId="0" fontId="39" fillId="0" borderId="0"/>
  </cellStyleXfs>
  <cellXfs count="24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7" borderId="4" xfId="0" applyFont="1" applyFill="1" applyBorder="1"/>
    <xf numFmtId="0" fontId="18" fillId="7" borderId="0" xfId="3" applyFont="1" applyFill="1" applyBorder="1"/>
    <xf numFmtId="10" fontId="16" fillId="7" borderId="0" xfId="4" applyNumberFormat="1" applyFont="1" applyFill="1" applyBorder="1"/>
    <xf numFmtId="4" fontId="18" fillId="7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7" borderId="4" xfId="3" applyNumberFormat="1" applyFont="1" applyFill="1" applyBorder="1"/>
    <xf numFmtId="0" fontId="18" fillId="7" borderId="0" xfId="3" applyFont="1" applyFill="1" applyBorder="1" applyAlignment="1">
      <alignment horizontal="center"/>
    </xf>
    <xf numFmtId="2" fontId="18" fillId="7" borderId="6" xfId="3" applyNumberFormat="1" applyFont="1" applyFill="1" applyBorder="1"/>
    <xf numFmtId="0" fontId="18" fillId="7" borderId="7" xfId="3" applyFont="1" applyFill="1" applyBorder="1" applyAlignment="1">
      <alignment horizontal="center"/>
    </xf>
    <xf numFmtId="10" fontId="16" fillId="7" borderId="7" xfId="4" applyNumberFormat="1" applyFont="1" applyFill="1" applyBorder="1"/>
    <xf numFmtId="0" fontId="18" fillId="7" borderId="7" xfId="3" applyFont="1" applyFill="1" applyBorder="1"/>
    <xf numFmtId="4" fontId="18" fillId="7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7" borderId="0" xfId="3" applyNumberFormat="1" applyFont="1" applyFill="1" applyBorder="1"/>
    <xf numFmtId="0" fontId="23" fillId="7" borderId="0" xfId="3" applyFont="1" applyFill="1" applyBorder="1" applyAlignment="1">
      <alignment horizontal="center"/>
    </xf>
    <xf numFmtId="0" fontId="24" fillId="4" borderId="21" xfId="2" applyFont="1" applyFill="1" applyBorder="1" applyAlignment="1">
      <alignment horizontal="right"/>
    </xf>
    <xf numFmtId="0" fontId="12" fillId="4" borderId="22" xfId="2" applyFont="1" applyFill="1" applyBorder="1" applyAlignment="1"/>
    <xf numFmtId="0" fontId="23" fillId="4" borderId="22" xfId="2" applyFont="1" applyFill="1" applyBorder="1" applyAlignment="1"/>
    <xf numFmtId="0" fontId="25" fillId="4" borderId="22" xfId="2" applyFont="1" applyFill="1" applyBorder="1" applyAlignment="1"/>
    <xf numFmtId="164" fontId="23" fillId="4" borderId="22" xfId="2" applyNumberFormat="1" applyFont="1" applyFill="1" applyBorder="1" applyAlignment="1">
      <alignment horizontal="center"/>
    </xf>
    <xf numFmtId="4" fontId="18" fillId="4" borderId="22" xfId="2" applyNumberFormat="1" applyFont="1" applyFill="1" applyBorder="1" applyAlignment="1" applyProtection="1">
      <alignment horizontal="center"/>
      <protection locked="0"/>
    </xf>
    <xf numFmtId="3" fontId="12" fillId="4" borderId="23" xfId="2" applyNumberFormat="1" applyFont="1" applyFill="1" applyBorder="1"/>
    <xf numFmtId="0" fontId="24" fillId="7" borderId="4" xfId="2" applyFont="1" applyFill="1" applyBorder="1" applyAlignment="1">
      <alignment horizontal="right"/>
    </xf>
    <xf numFmtId="0" fontId="24" fillId="7" borderId="0" xfId="2" applyFont="1" applyFill="1" applyBorder="1" applyAlignment="1">
      <alignment horizontal="right"/>
    </xf>
    <xf numFmtId="0" fontId="23" fillId="7" borderId="0" xfId="2" applyFont="1" applyFill="1" applyBorder="1" applyAlignment="1"/>
    <xf numFmtId="0" fontId="25" fillId="7" borderId="0" xfId="2" applyFont="1" applyFill="1" applyBorder="1" applyAlignment="1"/>
    <xf numFmtId="164" fontId="23" fillId="7" borderId="0" xfId="2" applyNumberFormat="1" applyFont="1" applyFill="1" applyBorder="1" applyAlignment="1">
      <alignment horizontal="center"/>
    </xf>
    <xf numFmtId="4" fontId="26" fillId="7" borderId="0" xfId="2" applyNumberFormat="1" applyFont="1" applyFill="1" applyBorder="1" applyAlignment="1" applyProtection="1">
      <alignment horizontal="center"/>
      <protection locked="0"/>
    </xf>
    <xf numFmtId="3" fontId="23" fillId="7" borderId="15" xfId="2" applyNumberFormat="1" applyFont="1" applyFill="1" applyBorder="1"/>
    <xf numFmtId="0" fontId="14" fillId="7" borderId="24" xfId="2" applyFont="1" applyFill="1" applyBorder="1"/>
    <xf numFmtId="0" fontId="27" fillId="7" borderId="19" xfId="2" applyFont="1" applyFill="1" applyBorder="1" applyAlignment="1"/>
    <xf numFmtId="0" fontId="18" fillId="7" borderId="19" xfId="2" applyFont="1" applyFill="1" applyBorder="1"/>
    <xf numFmtId="0" fontId="28" fillId="7" borderId="19" xfId="2" applyFont="1" applyFill="1" applyBorder="1" applyAlignment="1"/>
    <xf numFmtId="164" fontId="28" fillId="7" borderId="19" xfId="2" applyNumberFormat="1" applyFont="1" applyFill="1" applyBorder="1" applyAlignment="1">
      <alignment horizontal="center"/>
    </xf>
    <xf numFmtId="4" fontId="18" fillId="7" borderId="19" xfId="2" applyNumberFormat="1" applyFont="1" applyFill="1" applyBorder="1" applyAlignment="1">
      <alignment horizontal="center"/>
    </xf>
    <xf numFmtId="0" fontId="30" fillId="7" borderId="4" xfId="2" applyFont="1" applyFill="1" applyBorder="1"/>
    <xf numFmtId="4" fontId="18" fillId="7" borderId="0" xfId="2" applyNumberFormat="1" applyFont="1" applyFill="1" applyBorder="1" applyAlignment="1">
      <alignment horizontal="center"/>
    </xf>
    <xf numFmtId="3" fontId="12" fillId="7" borderId="15" xfId="2" applyNumberFormat="1" applyFont="1" applyFill="1" applyBorder="1"/>
    <xf numFmtId="0" fontId="30" fillId="5" borderId="10" xfId="2" applyFont="1" applyFill="1" applyBorder="1"/>
    <xf numFmtId="0" fontId="12" fillId="5" borderId="12" xfId="2" applyFont="1" applyFill="1" applyBorder="1" applyAlignment="1"/>
    <xf numFmtId="0" fontId="27" fillId="5" borderId="12" xfId="2" applyFont="1" applyFill="1" applyBorder="1"/>
    <xf numFmtId="164" fontId="23" fillId="5" borderId="12" xfId="2" applyNumberFormat="1" applyFont="1" applyFill="1" applyBorder="1" applyAlignment="1">
      <alignment horizontal="center"/>
    </xf>
    <xf numFmtId="4" fontId="18" fillId="5" borderId="12" xfId="2" applyNumberFormat="1" applyFont="1" applyFill="1" applyBorder="1" applyAlignment="1">
      <alignment horizontal="center"/>
    </xf>
    <xf numFmtId="3" fontId="20" fillId="5" borderId="14" xfId="2" applyNumberFormat="1" applyFont="1" applyFill="1" applyBorder="1"/>
    <xf numFmtId="0" fontId="15" fillId="7" borderId="24" xfId="2" applyFont="1" applyFill="1" applyBorder="1"/>
    <xf numFmtId="0" fontId="28" fillId="7" borderId="19" xfId="2" applyFont="1" applyFill="1" applyBorder="1" applyAlignment="1">
      <alignment horizontal="left"/>
    </xf>
    <xf numFmtId="0" fontId="15" fillId="7" borderId="4" xfId="2" applyFont="1" applyFill="1" applyBorder="1"/>
    <xf numFmtId="0" fontId="28" fillId="7" borderId="0" xfId="2" applyFont="1" applyFill="1" applyBorder="1" applyAlignment="1">
      <alignment horizontal="left"/>
    </xf>
    <xf numFmtId="0" fontId="25" fillId="7" borderId="17" xfId="2" applyFont="1" applyFill="1" applyBorder="1" applyAlignment="1">
      <alignment horizontal="left"/>
    </xf>
    <xf numFmtId="0" fontId="25" fillId="7" borderId="19" xfId="2" applyFont="1" applyFill="1" applyBorder="1" applyAlignment="1">
      <alignment horizontal="left"/>
    </xf>
    <xf numFmtId="164" fontId="25" fillId="7" borderId="0" xfId="2" applyNumberFormat="1" applyFont="1" applyFill="1" applyBorder="1" applyAlignment="1">
      <alignment horizontal="center"/>
    </xf>
    <xf numFmtId="4" fontId="26" fillId="7" borderId="0" xfId="2" applyNumberFormat="1" applyFont="1" applyFill="1" applyBorder="1" applyAlignment="1">
      <alignment horizontal="center"/>
    </xf>
    <xf numFmtId="0" fontId="18" fillId="7" borderId="1" xfId="2" applyFont="1" applyFill="1" applyBorder="1"/>
    <xf numFmtId="0" fontId="18" fillId="7" borderId="2" xfId="2" applyFont="1" applyFill="1" applyBorder="1"/>
    <xf numFmtId="0" fontId="26" fillId="7" borderId="2" xfId="2" applyFont="1" applyFill="1" applyBorder="1"/>
    <xf numFmtId="3" fontId="18" fillId="7" borderId="16" xfId="2" applyNumberFormat="1" applyFont="1" applyFill="1" applyBorder="1"/>
    <xf numFmtId="0" fontId="18" fillId="7" borderId="6" xfId="2" applyFont="1" applyFill="1" applyBorder="1"/>
    <xf numFmtId="0" fontId="18" fillId="7" borderId="7" xfId="2" applyFont="1" applyFill="1" applyBorder="1"/>
    <xf numFmtId="0" fontId="26" fillId="7" borderId="7" xfId="2" applyFont="1" applyFill="1" applyBorder="1"/>
    <xf numFmtId="4" fontId="18" fillId="7" borderId="18" xfId="2" applyNumberFormat="1" applyFont="1" applyFill="1" applyBorder="1"/>
    <xf numFmtId="0" fontId="15" fillId="7" borderId="4" xfId="2" applyFont="1" applyFill="1" applyBorder="1" applyAlignment="1"/>
    <xf numFmtId="0" fontId="15" fillId="7" borderId="0" xfId="2" applyFont="1" applyFill="1" applyBorder="1" applyAlignment="1"/>
    <xf numFmtId="4" fontId="15" fillId="7" borderId="5" xfId="2" applyNumberFormat="1" applyFont="1" applyFill="1" applyBorder="1" applyAlignment="1"/>
    <xf numFmtId="0" fontId="12" fillId="7" borderId="0" xfId="2" applyFont="1" applyFill="1" applyBorder="1"/>
    <xf numFmtId="3" fontId="12" fillId="7" borderId="0" xfId="2" applyNumberFormat="1" applyFont="1" applyFill="1" applyBorder="1" applyAlignment="1">
      <alignment horizontal="left"/>
    </xf>
    <xf numFmtId="4" fontId="12" fillId="7" borderId="0" xfId="2" applyNumberFormat="1" applyFont="1" applyFill="1" applyBorder="1"/>
    <xf numFmtId="0" fontId="12" fillId="7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7" borderId="6" xfId="0" applyFill="1" applyBorder="1"/>
    <xf numFmtId="0" fontId="0" fillId="7" borderId="7" xfId="0" applyFill="1" applyBorder="1"/>
    <xf numFmtId="4" fontId="0" fillId="7" borderId="8" xfId="0" applyNumberFormat="1" applyFill="1" applyBorder="1"/>
    <xf numFmtId="0" fontId="12" fillId="6" borderId="10" xfId="3" applyFont="1" applyFill="1" applyBorder="1" applyAlignment="1">
      <alignment vertical="center"/>
    </xf>
    <xf numFmtId="0" fontId="13" fillId="6" borderId="12" xfId="3" applyFont="1" applyFill="1" applyBorder="1" applyAlignment="1">
      <alignment vertical="center"/>
    </xf>
    <xf numFmtId="0" fontId="14" fillId="6" borderId="12" xfId="3" applyFont="1" applyFill="1" applyBorder="1" applyAlignment="1">
      <alignment vertical="center"/>
    </xf>
    <xf numFmtId="10" fontId="15" fillId="6" borderId="12" xfId="4" applyNumberFormat="1" applyFont="1" applyFill="1" applyBorder="1" applyAlignment="1">
      <alignment vertical="center"/>
    </xf>
    <xf numFmtId="0" fontId="16" fillId="6" borderId="12" xfId="0" applyFont="1" applyFill="1" applyBorder="1" applyAlignment="1">
      <alignment vertical="center"/>
    </xf>
    <xf numFmtId="4" fontId="17" fillId="6" borderId="13" xfId="0" applyNumberFormat="1" applyFont="1" applyFill="1" applyBorder="1" applyAlignment="1">
      <alignment vertical="center"/>
    </xf>
    <xf numFmtId="0" fontId="19" fillId="6" borderId="21" xfId="2" applyFont="1" applyFill="1" applyBorder="1" applyAlignment="1">
      <alignment vertical="center"/>
    </xf>
    <xf numFmtId="0" fontId="20" fillId="6" borderId="22" xfId="2" applyFont="1" applyFill="1" applyBorder="1" applyAlignment="1">
      <alignment vertical="center"/>
    </xf>
    <xf numFmtId="0" fontId="19" fillId="6" borderId="22" xfId="2" applyFont="1" applyFill="1" applyBorder="1" applyAlignment="1">
      <alignment vertical="center"/>
    </xf>
    <xf numFmtId="0" fontId="31" fillId="6" borderId="22" xfId="2" applyFont="1" applyFill="1" applyBorder="1" applyAlignment="1">
      <alignment vertical="center"/>
    </xf>
    <xf numFmtId="0" fontId="19" fillId="6" borderId="22" xfId="2" applyFont="1" applyFill="1" applyBorder="1" applyAlignment="1">
      <alignment horizontal="right" vertical="center"/>
    </xf>
    <xf numFmtId="3" fontId="20" fillId="6" borderId="23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0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4" xfId="0" applyFont="1" applyFill="1" applyBorder="1" applyAlignment="1" applyProtection="1">
      <alignment horizontal="left" wrapText="1"/>
    </xf>
    <xf numFmtId="0" fontId="4" fillId="6" borderId="13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0" xfId="0" applyFont="1" applyFill="1" applyBorder="1" applyAlignment="1" applyProtection="1">
      <alignment horizontal="left"/>
    </xf>
    <xf numFmtId="0" fontId="4" fillId="3" borderId="12" xfId="0" applyFont="1" applyFill="1" applyBorder="1" applyAlignment="1" applyProtection="1">
      <alignment horizontal="left" wrapText="1"/>
    </xf>
    <xf numFmtId="0" fontId="4" fillId="0" borderId="10" xfId="0" applyFont="1" applyFill="1" applyBorder="1" applyAlignment="1" applyProtection="1">
      <alignment horizontal="left" wrapText="1"/>
    </xf>
    <xf numFmtId="0" fontId="4" fillId="0" borderId="12" xfId="0" applyFont="1" applyFill="1" applyBorder="1" applyAlignment="1" applyProtection="1">
      <alignment horizontal="left" wrapText="1"/>
    </xf>
    <xf numFmtId="165" fontId="4" fillId="6" borderId="14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1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8" borderId="3" xfId="0" applyNumberFormat="1" applyFont="1" applyFill="1" applyBorder="1" applyAlignment="1" applyProtection="1">
      <alignment horizontal="left" vertical="center" wrapText="1"/>
    </xf>
    <xf numFmtId="165" fontId="6" fillId="8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5" fontId="4" fillId="0" borderId="13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0" fontId="0" fillId="0" borderId="0" xfId="0" applyFill="1" applyBorder="1" applyProtection="1">
      <protection locked="0"/>
    </xf>
    <xf numFmtId="0" fontId="34" fillId="3" borderId="13" xfId="0" applyFont="1" applyFill="1" applyBorder="1" applyAlignment="1" applyProtection="1">
      <alignment horizontal="left" wrapText="1"/>
    </xf>
    <xf numFmtId="0" fontId="35" fillId="0" borderId="10" xfId="0" applyFont="1" applyBorder="1" applyProtection="1"/>
    <xf numFmtId="0" fontId="35" fillId="0" borderId="12" xfId="0" applyFont="1" applyBorder="1" applyProtection="1"/>
    <xf numFmtId="0" fontId="35" fillId="0" borderId="13" xfId="0" applyFont="1" applyBorder="1" applyProtection="1"/>
    <xf numFmtId="165" fontId="34" fillId="6" borderId="14" xfId="0" applyNumberFormat="1" applyFont="1" applyFill="1" applyBorder="1" applyAlignment="1" applyProtection="1">
      <alignment horizontal="center" vertical="center" wrapText="1"/>
    </xf>
    <xf numFmtId="165" fontId="34" fillId="0" borderId="13" xfId="0" applyNumberFormat="1" applyFont="1" applyFill="1" applyBorder="1" applyAlignment="1" applyProtection="1">
      <alignment horizontal="center" vertical="center" wrapText="1"/>
    </xf>
    <xf numFmtId="0" fontId="35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3" fontId="29" fillId="0" borderId="20" xfId="2" applyNumberFormat="1" applyFont="1" applyFill="1" applyBorder="1"/>
    <xf numFmtId="0" fontId="34" fillId="3" borderId="12" xfId="0" applyFont="1" applyFill="1" applyBorder="1" applyAlignment="1" applyProtection="1">
      <alignment horizontal="left" vertical="center" wrapText="1"/>
    </xf>
    <xf numFmtId="0" fontId="11" fillId="0" borderId="4" xfId="6" applyFont="1" applyFill="1" applyBorder="1" applyAlignment="1">
      <alignment horizontal="center"/>
    </xf>
    <xf numFmtId="0" fontId="11" fillId="0" borderId="0" xfId="6" applyFont="1" applyFill="1" applyBorder="1"/>
    <xf numFmtId="0" fontId="11" fillId="0" borderId="0" xfId="6" applyFont="1" applyBorder="1"/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11" fillId="0" borderId="2" xfId="6" applyFont="1" applyBorder="1" applyAlignment="1">
      <alignment horizontal="center"/>
    </xf>
    <xf numFmtId="0" fontId="11" fillId="0" borderId="2" xfId="6" applyFont="1" applyBorder="1"/>
    <xf numFmtId="0" fontId="11" fillId="0" borderId="0" xfId="6" applyFont="1" applyBorder="1" applyAlignment="1">
      <alignment horizontal="center"/>
    </xf>
    <xf numFmtId="0" fontId="11" fillId="0" borderId="0" xfId="6" applyFont="1" applyFill="1" applyBorder="1" applyAlignment="1">
      <alignment horizontal="center"/>
    </xf>
    <xf numFmtId="0" fontId="7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3" fillId="0" borderId="2" xfId="0" applyFont="1" applyBorder="1" applyAlignment="1" applyProtection="1">
      <alignment wrapText="1"/>
    </xf>
    <xf numFmtId="0" fontId="8" fillId="0" borderId="2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/>
    </xf>
    <xf numFmtId="0" fontId="0" fillId="0" borderId="7" xfId="0" applyFill="1" applyBorder="1" applyProtection="1"/>
    <xf numFmtId="0" fontId="0" fillId="0" borderId="7" xfId="0" applyFont="1" applyFill="1" applyBorder="1" applyAlignment="1" applyProtection="1">
      <alignment horizontal="center" vertical="center"/>
    </xf>
    <xf numFmtId="10" fontId="8" fillId="0" borderId="7" xfId="1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/>
    </xf>
    <xf numFmtId="10" fontId="3" fillId="0" borderId="2" xfId="0" applyNumberFormat="1" applyFont="1" applyBorder="1" applyAlignment="1" applyProtection="1">
      <alignment wrapText="1"/>
    </xf>
    <xf numFmtId="10" fontId="8" fillId="0" borderId="2" xfId="0" applyNumberFormat="1" applyFont="1" applyBorder="1" applyAlignment="1" applyProtection="1">
      <alignment horizontal="center" vertical="center" wrapText="1"/>
    </xf>
    <xf numFmtId="0" fontId="7" fillId="0" borderId="7" xfId="0" applyFont="1" applyBorder="1" applyProtection="1">
      <protection locked="0"/>
    </xf>
    <xf numFmtId="0" fontId="7" fillId="0" borderId="7" xfId="0" applyFont="1" applyBorder="1" applyAlignment="1" applyProtection="1">
      <alignment wrapText="1"/>
      <protection locked="0"/>
    </xf>
    <xf numFmtId="10" fontId="8" fillId="0" borderId="7" xfId="1" applyNumberFormat="1" applyFont="1" applyFill="1" applyBorder="1" applyProtection="1">
      <protection locked="0"/>
    </xf>
    <xf numFmtId="166" fontId="8" fillId="0" borderId="7" xfId="0" applyNumberFormat="1" applyFont="1" applyBorder="1" applyAlignment="1" applyProtection="1">
      <alignment horizontal="center"/>
      <protection locked="0"/>
    </xf>
    <xf numFmtId="0" fontId="8" fillId="0" borderId="7" xfId="1" applyNumberFormat="1" applyFont="1" applyFill="1" applyBorder="1" applyAlignment="1" applyProtection="1">
      <alignment horizontal="center" vertical="center"/>
    </xf>
    <xf numFmtId="0" fontId="0" fillId="0" borderId="7" xfId="0" applyBorder="1"/>
    <xf numFmtId="10" fontId="33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Protection="1"/>
    <xf numFmtId="0" fontId="2" fillId="0" borderId="2" xfId="0" applyFont="1" applyBorder="1" applyAlignment="1" applyProtection="1">
      <alignment wrapText="1"/>
    </xf>
    <xf numFmtId="0" fontId="0" fillId="0" borderId="7" xfId="0" applyBorder="1" applyProtection="1"/>
    <xf numFmtId="0" fontId="2" fillId="0" borderId="7" xfId="0" applyFont="1" applyBorder="1" applyProtection="1"/>
    <xf numFmtId="0" fontId="2" fillId="0" borderId="7" xfId="0" applyFont="1" applyBorder="1" applyAlignment="1" applyProtection="1">
      <alignment wrapText="1"/>
    </xf>
    <xf numFmtId="0" fontId="3" fillId="0" borderId="7" xfId="0" applyFont="1" applyBorder="1" applyAlignment="1" applyProtection="1">
      <alignment wrapText="1"/>
    </xf>
    <xf numFmtId="0" fontId="0" fillId="0" borderId="7" xfId="0" applyFont="1" applyBorder="1" applyAlignment="1" applyProtection="1">
      <alignment horizontal="center" vertical="center"/>
    </xf>
    <xf numFmtId="0" fontId="11" fillId="0" borderId="7" xfId="6" applyFont="1" applyFill="1" applyBorder="1" applyAlignment="1">
      <alignment horizontal="center"/>
    </xf>
    <xf numFmtId="0" fontId="11" fillId="0" borderId="7" xfId="6" applyFont="1" applyFill="1" applyBorder="1"/>
    <xf numFmtId="0" fontId="7" fillId="0" borderId="7" xfId="0" applyFont="1" applyFill="1" applyBorder="1"/>
    <xf numFmtId="0" fontId="11" fillId="0" borderId="7" xfId="6" applyFont="1" applyFill="1" applyBorder="1" applyAlignment="1">
      <alignment horizontal="left"/>
    </xf>
    <xf numFmtId="0" fontId="0" fillId="0" borderId="7" xfId="0" applyFill="1" applyBorder="1" applyProtection="1">
      <protection locked="0"/>
    </xf>
    <xf numFmtId="166" fontId="8" fillId="0" borderId="7" xfId="0" applyNumberFormat="1" applyFont="1" applyFill="1" applyBorder="1" applyAlignment="1" applyProtection="1">
      <alignment horizontal="center"/>
      <protection locked="0"/>
    </xf>
    <xf numFmtId="0" fontId="0" fillId="0" borderId="7" xfId="0" applyFill="1" applyBorder="1"/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40" fillId="0" borderId="0" xfId="7" applyFont="1" applyFill="1" applyBorder="1"/>
    <xf numFmtId="0" fontId="0" fillId="0" borderId="8" xfId="0" applyBorder="1" applyAlignment="1">
      <alignment wrapText="1"/>
    </xf>
    <xf numFmtId="0" fontId="36" fillId="0" borderId="1" xfId="0" applyFont="1" applyBorder="1" applyAlignment="1">
      <alignment horizontal="left" vertical="top" wrapText="1"/>
    </xf>
    <xf numFmtId="0" fontId="36" fillId="0" borderId="3" xfId="0" applyFont="1" applyBorder="1" applyAlignment="1">
      <alignment horizontal="left" vertical="top" wrapText="1"/>
    </xf>
    <xf numFmtId="0" fontId="38" fillId="0" borderId="6" xfId="0" applyFont="1" applyBorder="1" applyAlignment="1">
      <alignment horizontal="left" vertical="top"/>
    </xf>
    <xf numFmtId="0" fontId="38" fillId="0" borderId="8" xfId="0" applyFont="1" applyBorder="1" applyAlignment="1">
      <alignment horizontal="left" vertical="top"/>
    </xf>
    <xf numFmtId="0" fontId="37" fillId="0" borderId="1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12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165" fontId="33" fillId="6" borderId="10" xfId="0" applyNumberFormat="1" applyFont="1" applyFill="1" applyBorder="1" applyAlignment="1" applyProtection="1">
      <alignment horizontal="center" vertical="center" wrapText="1"/>
    </xf>
    <xf numFmtId="165" fontId="33" fillId="6" borderId="12" xfId="0" applyNumberFormat="1" applyFont="1" applyFill="1" applyBorder="1" applyAlignment="1" applyProtection="1">
      <alignment horizontal="center" vertical="center" wrapText="1"/>
    </xf>
    <xf numFmtId="165" fontId="33" fillId="6" borderId="13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  <xf numFmtId="2" fontId="4" fillId="3" borderId="13" xfId="0" applyNumberFormat="1" applyFont="1" applyFill="1" applyBorder="1" applyAlignment="1" applyProtection="1">
      <alignment horizontal="center" vertical="center" wrapText="1"/>
    </xf>
    <xf numFmtId="0" fontId="34" fillId="3" borderId="10" xfId="0" applyFont="1" applyFill="1" applyBorder="1" applyAlignment="1" applyProtection="1">
      <alignment horizontal="left" vertical="center" wrapText="1"/>
    </xf>
    <xf numFmtId="0" fontId="34" fillId="3" borderId="12" xfId="0" applyFont="1" applyFill="1" applyBorder="1" applyAlignment="1" applyProtection="1">
      <alignment horizontal="left" vertical="center" wrapText="1"/>
    </xf>
  </cellXfs>
  <cellStyles count="8">
    <cellStyle name="Diseño" xfId="5"/>
    <cellStyle name="Excel Built-in Normal" xfId="7"/>
    <cellStyle name="Normal" xfId="0" builtinId="0"/>
    <cellStyle name="Normal 2 2" xfId="6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7"/>
  <sheetViews>
    <sheetView topLeftCell="B1" zoomScale="64" zoomScaleNormal="64" workbookViewId="0">
      <selection activeCell="D49" sqref="D49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88"/>
      <c r="C3" s="89" t="s">
        <v>30</v>
      </c>
      <c r="D3" s="90"/>
      <c r="E3" s="91"/>
      <c r="F3" s="91"/>
      <c r="G3" s="92"/>
      <c r="H3" s="92"/>
      <c r="I3" s="93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6</v>
      </c>
      <c r="C5" s="9"/>
      <c r="D5" s="10"/>
      <c r="E5" s="10" t="s">
        <v>7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">
        <v>27</v>
      </c>
      <c r="D8" s="22"/>
      <c r="E8" s="23"/>
      <c r="F8" s="24"/>
      <c r="G8" s="24"/>
      <c r="H8" s="24"/>
      <c r="I8" s="152">
        <f>+RUBRADO!I227</f>
        <v>0</v>
      </c>
      <c r="K8" s="25"/>
    </row>
    <row r="9" spans="2:11" ht="27" thickBot="1">
      <c r="B9" s="26"/>
      <c r="C9" s="100" t="s">
        <v>24</v>
      </c>
      <c r="D9" s="27"/>
      <c r="E9" s="28"/>
      <c r="F9" s="29"/>
      <c r="G9" s="29"/>
      <c r="H9" s="29"/>
      <c r="I9" s="153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19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8</v>
      </c>
      <c r="D14" s="48"/>
      <c r="E14" s="49"/>
      <c r="F14" s="50"/>
      <c r="G14" s="51"/>
      <c r="H14" s="50"/>
      <c r="I14" s="173">
        <f>+I12*0.22</f>
        <v>0</v>
      </c>
    </row>
    <row r="15" spans="2:11" ht="21" thickBot="1">
      <c r="B15" s="52"/>
      <c r="C15" s="41"/>
      <c r="D15" s="41"/>
      <c r="E15" s="41"/>
      <c r="F15" s="43"/>
      <c r="G15" s="53"/>
      <c r="H15" s="43"/>
      <c r="I15" s="54"/>
    </row>
    <row r="16" spans="2:11" ht="27" thickBot="1">
      <c r="B16" s="55"/>
      <c r="C16" s="56" t="s">
        <v>18</v>
      </c>
      <c r="D16" s="56"/>
      <c r="E16" s="57"/>
      <c r="F16" s="58"/>
      <c r="G16" s="59"/>
      <c r="H16" s="58"/>
      <c r="I16" s="60">
        <f>+I12+I14</f>
        <v>0</v>
      </c>
    </row>
    <row r="17" spans="2:9" ht="20.25">
      <c r="B17" s="52"/>
      <c r="C17" s="41"/>
      <c r="D17" s="41"/>
      <c r="E17" s="41"/>
      <c r="F17" s="43"/>
      <c r="G17" s="53"/>
      <c r="H17" s="43"/>
      <c r="I17" s="54"/>
    </row>
    <row r="18" spans="2:9" ht="20.25">
      <c r="B18" s="61"/>
      <c r="C18" s="62" t="s">
        <v>20</v>
      </c>
      <c r="D18" s="62"/>
      <c r="E18" s="62"/>
      <c r="F18" s="62"/>
      <c r="G18" s="62"/>
      <c r="H18" s="62"/>
      <c r="I18" s="101"/>
    </row>
    <row r="19" spans="2:9" ht="20.25">
      <c r="B19" s="63"/>
      <c r="C19" s="62" t="s">
        <v>21</v>
      </c>
      <c r="D19" s="64"/>
      <c r="E19" s="65"/>
      <c r="F19" s="65"/>
      <c r="G19" s="65"/>
      <c r="H19" s="65"/>
      <c r="I19" s="101"/>
    </row>
    <row r="20" spans="2:9" ht="20.25">
      <c r="B20" s="61"/>
      <c r="C20" s="66" t="s">
        <v>363</v>
      </c>
      <c r="D20" s="66"/>
      <c r="E20" s="66"/>
      <c r="F20" s="66"/>
      <c r="G20" s="66"/>
      <c r="H20" s="66"/>
      <c r="I20" s="101">
        <f>+I18*0.74</f>
        <v>0</v>
      </c>
    </row>
    <row r="21" spans="2:9" ht="21" thickBot="1">
      <c r="B21" s="63"/>
      <c r="C21" s="66" t="s">
        <v>364</v>
      </c>
      <c r="D21" s="42"/>
      <c r="E21" s="42"/>
      <c r="F21" s="67"/>
      <c r="G21" s="68"/>
      <c r="H21" s="67"/>
      <c r="I21" s="101">
        <f>+I19*0.74</f>
        <v>0</v>
      </c>
    </row>
    <row r="22" spans="2:9" ht="16.5" thickBot="1">
      <c r="B22" s="69"/>
      <c r="C22" s="70"/>
      <c r="D22" s="70"/>
      <c r="E22" s="71"/>
      <c r="F22" s="70"/>
      <c r="G22" s="70"/>
      <c r="H22" s="70"/>
      <c r="I22" s="72"/>
    </row>
    <row r="23" spans="2:9" ht="27.75" thickTop="1" thickBot="1">
      <c r="B23" s="94"/>
      <c r="C23" s="95" t="s">
        <v>17</v>
      </c>
      <c r="D23" s="96"/>
      <c r="E23" s="97"/>
      <c r="F23" s="96"/>
      <c r="G23" s="96"/>
      <c r="H23" s="98"/>
      <c r="I23" s="99">
        <f>I16+I20+I21</f>
        <v>0</v>
      </c>
    </row>
    <row r="24" spans="2:9" ht="17.25" thickTop="1" thickBot="1">
      <c r="B24" s="73"/>
      <c r="C24" s="74"/>
      <c r="D24" s="74"/>
      <c r="E24" s="75"/>
      <c r="F24" s="74"/>
      <c r="G24" s="74"/>
      <c r="H24" s="74"/>
      <c r="I24" s="76"/>
    </row>
    <row r="25" spans="2:9">
      <c r="B25" s="77"/>
      <c r="C25" s="78"/>
      <c r="D25" s="78"/>
      <c r="E25" s="78"/>
      <c r="F25" s="78"/>
      <c r="G25" s="78"/>
      <c r="H25" s="78"/>
      <c r="I25" s="79"/>
    </row>
    <row r="26" spans="2:9" ht="20.25">
      <c r="B26" s="77"/>
      <c r="C26" s="78"/>
      <c r="D26" s="78"/>
      <c r="E26" s="80"/>
      <c r="F26" s="81"/>
      <c r="G26" s="82"/>
      <c r="H26" s="83" t="s">
        <v>9</v>
      </c>
      <c r="I26" s="84" t="s">
        <v>22</v>
      </c>
    </row>
    <row r="27" spans="2:9" ht="15.75" thickBot="1">
      <c r="B27" s="85"/>
      <c r="C27" s="86"/>
      <c r="D27" s="86"/>
      <c r="E27" s="86"/>
      <c r="F27" s="86"/>
      <c r="G27" s="86"/>
      <c r="H27" s="86"/>
      <c r="I27" s="87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9"/>
  <sheetViews>
    <sheetView tabSelected="1" zoomScale="56" zoomScaleNormal="56" workbookViewId="0">
      <selection activeCell="M7" sqref="M7"/>
    </sheetView>
  </sheetViews>
  <sheetFormatPr baseColWidth="10" defaultRowHeight="15"/>
  <cols>
    <col min="2" max="2" width="68.140625" bestFit="1" customWidth="1"/>
    <col min="3" max="4" width="8.710937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2" customFormat="1" ht="44.25" customHeight="1">
      <c r="A1" s="219" t="s">
        <v>365</v>
      </c>
      <c r="B1" s="220"/>
      <c r="C1" s="223" t="s">
        <v>366</v>
      </c>
      <c r="D1" s="224"/>
      <c r="E1" s="224"/>
      <c r="F1" s="224"/>
      <c r="G1" s="224"/>
      <c r="H1" s="224"/>
      <c r="I1" s="224"/>
      <c r="J1" s="224"/>
      <c r="K1" s="225"/>
    </row>
    <row r="2" spans="1:12" s="217" customFormat="1" ht="31.5" customHeight="1" thickBot="1">
      <c r="A2" s="221" t="s">
        <v>367</v>
      </c>
      <c r="B2" s="222"/>
      <c r="C2" s="215"/>
      <c r="D2" s="216"/>
      <c r="E2" s="216"/>
      <c r="F2" s="216"/>
      <c r="G2" s="216"/>
      <c r="H2" s="216"/>
      <c r="I2" s="216"/>
      <c r="J2" s="216"/>
      <c r="K2" s="218"/>
    </row>
    <row r="3" spans="1:12" ht="6" customHeight="1" thickBot="1">
      <c r="A3" s="102"/>
      <c r="B3" s="102"/>
      <c r="C3" s="102"/>
      <c r="D3" s="102"/>
      <c r="E3" s="102"/>
      <c r="F3" s="102"/>
      <c r="G3" s="102"/>
      <c r="H3" s="102"/>
      <c r="I3" s="103"/>
      <c r="J3" s="103"/>
      <c r="K3" s="103"/>
    </row>
    <row r="4" spans="1:12" ht="18">
      <c r="A4" s="104"/>
      <c r="B4" s="105"/>
      <c r="C4" s="105"/>
      <c r="D4" s="106"/>
      <c r="E4" s="107"/>
      <c r="F4" s="107"/>
      <c r="G4" s="107"/>
      <c r="H4" s="107"/>
      <c r="I4" s="108"/>
      <c r="J4" s="108"/>
      <c r="K4" s="109"/>
    </row>
    <row r="5" spans="1:12" ht="9.9499999999999993" customHeight="1" thickBot="1">
      <c r="A5" s="110"/>
      <c r="B5" s="111"/>
      <c r="C5" s="111"/>
      <c r="D5" s="112"/>
      <c r="E5" s="113"/>
      <c r="F5" s="113"/>
      <c r="G5" s="113"/>
      <c r="H5" s="113"/>
      <c r="I5" s="114"/>
      <c r="J5" s="114"/>
      <c r="K5" s="115"/>
    </row>
    <row r="6" spans="1:12" ht="18.75" thickBot="1">
      <c r="A6" s="116"/>
      <c r="B6" s="117"/>
      <c r="C6" s="117"/>
      <c r="D6" s="118"/>
      <c r="E6" s="119"/>
      <c r="F6" s="119"/>
      <c r="G6" s="119"/>
      <c r="H6" s="119"/>
      <c r="I6" s="226" t="s">
        <v>13</v>
      </c>
      <c r="J6" s="227"/>
      <c r="K6" s="228"/>
    </row>
    <row r="7" spans="1:12" ht="9.9499999999999993" customHeight="1" thickBot="1">
      <c r="A7" s="116"/>
      <c r="B7" s="117"/>
      <c r="C7" s="117"/>
      <c r="D7" s="118"/>
      <c r="E7" s="119"/>
      <c r="F7" s="119"/>
      <c r="G7" s="119"/>
      <c r="H7" s="119"/>
      <c r="I7" s="114"/>
      <c r="J7" s="114"/>
      <c r="K7" s="115"/>
    </row>
    <row r="8" spans="1:12" ht="18.75" thickBot="1">
      <c r="A8" s="120"/>
      <c r="B8" s="121"/>
      <c r="C8" s="121"/>
      <c r="D8" s="122"/>
      <c r="E8" s="123"/>
      <c r="F8" s="123"/>
      <c r="G8" s="123"/>
      <c r="H8" s="123"/>
      <c r="I8" s="229" t="s">
        <v>13</v>
      </c>
      <c r="J8" s="230"/>
      <c r="K8" s="231"/>
    </row>
    <row r="9" spans="1:12" ht="15.75" thickBot="1">
      <c r="A9" s="124"/>
      <c r="B9" s="125"/>
      <c r="C9" s="125"/>
      <c r="D9" s="125"/>
      <c r="E9" s="113"/>
      <c r="F9" s="113"/>
      <c r="G9" s="113"/>
      <c r="H9" s="113"/>
      <c r="I9" s="114"/>
      <c r="J9" s="114"/>
      <c r="K9" s="115"/>
    </row>
    <row r="10" spans="1:12" ht="55.5" customHeight="1" thickBot="1">
      <c r="A10" s="233" t="s">
        <v>30</v>
      </c>
      <c r="B10" s="234"/>
      <c r="C10" s="234"/>
      <c r="D10" s="235"/>
      <c r="E10" s="126" t="s">
        <v>3</v>
      </c>
      <c r="F10" s="126" t="s">
        <v>4</v>
      </c>
      <c r="G10" s="126" t="s">
        <v>10</v>
      </c>
      <c r="H10" s="126" t="s">
        <v>11</v>
      </c>
      <c r="I10" s="127" t="s">
        <v>5</v>
      </c>
      <c r="J10" s="236" t="s">
        <v>12</v>
      </c>
      <c r="K10" s="237"/>
    </row>
    <row r="11" spans="1:12" s="2" customFormat="1">
      <c r="A11" s="128"/>
      <c r="B11" s="129"/>
      <c r="C11" s="129"/>
      <c r="D11" s="129"/>
      <c r="E11" s="146"/>
      <c r="F11" s="146"/>
      <c r="G11" s="146"/>
      <c r="H11" s="146"/>
      <c r="I11" s="147"/>
      <c r="J11" s="147"/>
      <c r="K11" s="148"/>
    </row>
    <row r="12" spans="1:12" s="2" customFormat="1" ht="14.25" customHeight="1" thickBot="1">
      <c r="A12" s="128"/>
      <c r="B12" s="129"/>
      <c r="C12" s="129"/>
      <c r="D12" s="129"/>
      <c r="E12" s="146"/>
      <c r="F12" s="146"/>
      <c r="G12" s="146"/>
      <c r="H12" s="146"/>
      <c r="I12" s="147"/>
      <c r="J12" s="147"/>
      <c r="K12" s="156"/>
      <c r="L12" s="157"/>
    </row>
    <row r="13" spans="1:12" ht="21" customHeight="1" thickBot="1">
      <c r="A13" s="130" t="s">
        <v>0</v>
      </c>
      <c r="B13" s="131" t="s">
        <v>26</v>
      </c>
      <c r="C13" s="131"/>
      <c r="D13" s="136"/>
      <c r="E13" s="132"/>
      <c r="F13" s="133"/>
      <c r="G13" s="133"/>
      <c r="H13" s="133"/>
      <c r="I13" s="134">
        <f>SUM(H15:H23)</f>
        <v>0</v>
      </c>
      <c r="J13" s="155"/>
      <c r="K13" s="149" t="e">
        <f>SUM(J15:J23)</f>
        <v>#DIV/0!</v>
      </c>
    </row>
    <row r="14" spans="1:12">
      <c r="A14" s="184"/>
      <c r="B14" s="185"/>
      <c r="C14" s="185"/>
      <c r="D14" s="185"/>
      <c r="E14" s="107"/>
      <c r="F14" s="107"/>
      <c r="G14" s="107"/>
      <c r="H14" s="107"/>
      <c r="I14" s="108"/>
      <c r="J14" s="108"/>
      <c r="K14" s="186"/>
      <c r="L14" s="158"/>
    </row>
    <row r="15" spans="1:12" ht="15.75">
      <c r="A15" s="151" t="s">
        <v>31</v>
      </c>
      <c r="B15" s="151" t="s">
        <v>32</v>
      </c>
      <c r="C15" s="151"/>
      <c r="D15" s="138"/>
      <c r="E15" s="119">
        <v>0</v>
      </c>
      <c r="F15" s="135" t="s">
        <v>14</v>
      </c>
      <c r="G15" s="119"/>
      <c r="H15" s="150">
        <f t="shared" ref="H15:H18" si="0">+E15*G15</f>
        <v>0</v>
      </c>
      <c r="I15" s="114"/>
      <c r="J15" s="170" t="e">
        <f t="shared" ref="J15:J22" si="1">+H15/$I$227</f>
        <v>#DIV/0!</v>
      </c>
      <c r="K15" s="158"/>
      <c r="L15" s="158"/>
    </row>
    <row r="16" spans="1:12" ht="15.75">
      <c r="A16" s="151" t="s">
        <v>33</v>
      </c>
      <c r="B16" s="151" t="s">
        <v>34</v>
      </c>
      <c r="C16" s="151"/>
      <c r="D16" s="138"/>
      <c r="E16" s="119">
        <v>0</v>
      </c>
      <c r="F16" s="135" t="s">
        <v>14</v>
      </c>
      <c r="G16" s="119"/>
      <c r="H16" s="150">
        <f t="shared" si="0"/>
        <v>0</v>
      </c>
      <c r="I16" s="114"/>
      <c r="J16" s="170" t="e">
        <f t="shared" si="1"/>
        <v>#DIV/0!</v>
      </c>
      <c r="K16" s="158"/>
      <c r="L16" s="158"/>
    </row>
    <row r="17" spans="1:12" ht="15.75">
      <c r="A17" s="151" t="s">
        <v>35</v>
      </c>
      <c r="B17" s="151" t="s">
        <v>25</v>
      </c>
      <c r="C17" s="151"/>
      <c r="D17" s="138"/>
      <c r="E17" s="119">
        <v>0</v>
      </c>
      <c r="F17" s="135" t="s">
        <v>14</v>
      </c>
      <c r="G17" s="119"/>
      <c r="H17" s="150">
        <f t="shared" si="0"/>
        <v>0</v>
      </c>
      <c r="I17" s="114"/>
      <c r="J17" s="170" t="e">
        <f t="shared" si="1"/>
        <v>#DIV/0!</v>
      </c>
      <c r="K17" s="158"/>
      <c r="L17" s="158"/>
    </row>
    <row r="18" spans="1:12" ht="15.75">
      <c r="A18" s="151" t="s">
        <v>36</v>
      </c>
      <c r="B18" s="151" t="s">
        <v>37</v>
      </c>
      <c r="C18" s="151"/>
      <c r="D18" s="138"/>
      <c r="E18" s="119">
        <v>0</v>
      </c>
      <c r="F18" s="135" t="s">
        <v>14</v>
      </c>
      <c r="G18" s="119"/>
      <c r="H18" s="150">
        <f t="shared" si="0"/>
        <v>0</v>
      </c>
      <c r="I18" s="114"/>
      <c r="J18" s="170" t="e">
        <f t="shared" si="1"/>
        <v>#DIV/0!</v>
      </c>
      <c r="K18" s="158"/>
      <c r="L18" s="158"/>
    </row>
    <row r="19" spans="1:12" ht="15.75">
      <c r="A19" s="151" t="s">
        <v>38</v>
      </c>
      <c r="B19" s="151" t="s">
        <v>39</v>
      </c>
      <c r="C19" s="151"/>
      <c r="D19" s="138"/>
      <c r="E19" s="119">
        <v>0</v>
      </c>
      <c r="F19" s="135" t="s">
        <v>14</v>
      </c>
      <c r="G19" s="119"/>
      <c r="H19" s="150">
        <f t="shared" ref="H19:H20" si="2">+E19*G19</f>
        <v>0</v>
      </c>
      <c r="I19" s="114"/>
      <c r="J19" s="170" t="e">
        <f t="shared" si="1"/>
        <v>#DIV/0!</v>
      </c>
      <c r="K19" s="158"/>
      <c r="L19" s="158"/>
    </row>
    <row r="20" spans="1:12" ht="15.75">
      <c r="A20" s="151" t="s">
        <v>40</v>
      </c>
      <c r="B20" s="151" t="s">
        <v>41</v>
      </c>
      <c r="C20" s="151"/>
      <c r="D20" s="138"/>
      <c r="E20" s="119">
        <v>0</v>
      </c>
      <c r="F20" s="135" t="s">
        <v>29</v>
      </c>
      <c r="G20" s="119"/>
      <c r="H20" s="150">
        <f t="shared" si="2"/>
        <v>0</v>
      </c>
      <c r="I20" s="114"/>
      <c r="J20" s="170" t="e">
        <f t="shared" si="1"/>
        <v>#DIV/0!</v>
      </c>
      <c r="K20" s="158"/>
      <c r="L20" s="158"/>
    </row>
    <row r="21" spans="1:12" ht="15.75">
      <c r="A21" s="151" t="s">
        <v>42</v>
      </c>
      <c r="B21" s="151" t="s">
        <v>43</v>
      </c>
      <c r="C21" s="151"/>
      <c r="D21" s="138"/>
      <c r="E21" s="119">
        <v>0</v>
      </c>
      <c r="F21" s="135" t="s">
        <v>14</v>
      </c>
      <c r="G21" s="119"/>
      <c r="H21" s="150">
        <f t="shared" ref="H21:H22" si="3">+E21*G21</f>
        <v>0</v>
      </c>
      <c r="I21" s="114"/>
      <c r="J21" s="170" t="e">
        <f t="shared" si="1"/>
        <v>#DIV/0!</v>
      </c>
      <c r="K21" s="158"/>
      <c r="L21" s="158"/>
    </row>
    <row r="22" spans="1:12" ht="15.75">
      <c r="A22" s="151" t="s">
        <v>44</v>
      </c>
      <c r="B22" s="151" t="s">
        <v>45</v>
      </c>
      <c r="C22" s="151"/>
      <c r="D22" s="138"/>
      <c r="E22" s="119">
        <v>0</v>
      </c>
      <c r="F22" s="135" t="s">
        <v>14</v>
      </c>
      <c r="G22" s="119"/>
      <c r="H22" s="150">
        <f t="shared" si="3"/>
        <v>0</v>
      </c>
      <c r="I22" s="114"/>
      <c r="J22" s="170" t="e">
        <f t="shared" si="1"/>
        <v>#DIV/0!</v>
      </c>
      <c r="K22" s="158"/>
      <c r="L22" s="158"/>
    </row>
    <row r="23" spans="1:12" s="2" customFormat="1" ht="15.75" thickBot="1">
      <c r="A23" s="187"/>
      <c r="B23" s="232"/>
      <c r="C23" s="232"/>
      <c r="D23" s="232"/>
      <c r="E23" s="188"/>
      <c r="F23" s="188"/>
      <c r="G23" s="188"/>
      <c r="H23" s="188"/>
      <c r="I23" s="189"/>
      <c r="J23" s="189"/>
      <c r="K23" s="190"/>
      <c r="L23" s="157"/>
    </row>
    <row r="24" spans="1:12" ht="21" customHeight="1" thickBot="1">
      <c r="A24" s="139" t="s">
        <v>1</v>
      </c>
      <c r="B24" s="140" t="s">
        <v>55</v>
      </c>
      <c r="C24" s="140"/>
      <c r="D24" s="141"/>
      <c r="E24" s="132"/>
      <c r="F24" s="133"/>
      <c r="G24" s="133"/>
      <c r="H24" s="133"/>
      <c r="I24" s="134">
        <f>SUM(H26:H30)</f>
        <v>0</v>
      </c>
      <c r="J24" s="155"/>
      <c r="K24" s="149" t="e">
        <f>SUM(J26:J30)</f>
        <v>#DIV/0!</v>
      </c>
    </row>
    <row r="25" spans="1:12">
      <c r="A25" s="184"/>
      <c r="B25" s="185"/>
      <c r="C25" s="185"/>
      <c r="D25" s="185"/>
      <c r="E25" s="107"/>
      <c r="F25" s="107"/>
      <c r="G25" s="107"/>
      <c r="H25" s="107"/>
      <c r="I25" s="108"/>
      <c r="J25" s="108"/>
      <c r="K25" s="186"/>
      <c r="L25" s="158"/>
    </row>
    <row r="26" spans="1:12" ht="15.75">
      <c r="A26" s="151" t="s">
        <v>46</v>
      </c>
      <c r="B26" s="151" t="s">
        <v>47</v>
      </c>
      <c r="C26" s="151"/>
      <c r="D26" s="138"/>
      <c r="E26" s="119">
        <v>0</v>
      </c>
      <c r="F26" s="135" t="s">
        <v>14</v>
      </c>
      <c r="G26" s="119"/>
      <c r="H26" s="150">
        <f t="shared" ref="H26:H27" si="4">+E26*G26</f>
        <v>0</v>
      </c>
      <c r="I26" s="114"/>
      <c r="J26" s="170" t="e">
        <f>+H26/$I$227</f>
        <v>#DIV/0!</v>
      </c>
      <c r="K26" s="158"/>
      <c r="L26" s="158"/>
    </row>
    <row r="27" spans="1:12" ht="15.75">
      <c r="A27" s="151" t="s">
        <v>48</v>
      </c>
      <c r="B27" s="151" t="s">
        <v>49</v>
      </c>
      <c r="C27" s="151"/>
      <c r="D27" s="138"/>
      <c r="E27" s="119">
        <v>0</v>
      </c>
      <c r="F27" s="135" t="s">
        <v>14</v>
      </c>
      <c r="G27" s="119"/>
      <c r="H27" s="150">
        <f t="shared" si="4"/>
        <v>0</v>
      </c>
      <c r="I27" s="114"/>
      <c r="J27" s="170" t="e">
        <f>+H27/$I$227</f>
        <v>#DIV/0!</v>
      </c>
      <c r="K27" s="158"/>
      <c r="L27" s="158"/>
    </row>
    <row r="28" spans="1:12" ht="15.75">
      <c r="A28" s="151" t="s">
        <v>50</v>
      </c>
      <c r="B28" s="151" t="s">
        <v>51</v>
      </c>
      <c r="C28" s="151"/>
      <c r="D28" s="138"/>
      <c r="E28" s="119">
        <v>0</v>
      </c>
      <c r="F28" s="135" t="s">
        <v>14</v>
      </c>
      <c r="G28" s="119"/>
      <c r="H28" s="150">
        <f t="shared" ref="H28:H29" si="5">+E28*G28</f>
        <v>0</v>
      </c>
      <c r="I28" s="114"/>
      <c r="J28" s="170" t="e">
        <f>+H28/$I$227</f>
        <v>#DIV/0!</v>
      </c>
      <c r="K28" s="158"/>
      <c r="L28" s="158"/>
    </row>
    <row r="29" spans="1:12" ht="15.75">
      <c r="A29" s="151" t="s">
        <v>52</v>
      </c>
      <c r="B29" s="151" t="s">
        <v>53</v>
      </c>
      <c r="C29" s="151"/>
      <c r="D29" s="138"/>
      <c r="E29" s="119">
        <v>0</v>
      </c>
      <c r="F29" s="135" t="s">
        <v>14</v>
      </c>
      <c r="G29" s="119"/>
      <c r="H29" s="150">
        <f t="shared" si="5"/>
        <v>0</v>
      </c>
      <c r="I29" s="114"/>
      <c r="J29" s="170" t="e">
        <f>+H29/$I$227</f>
        <v>#DIV/0!</v>
      </c>
      <c r="K29" s="158"/>
      <c r="L29" s="158"/>
    </row>
    <row r="30" spans="1:12" s="2" customFormat="1" ht="15.75" thickBot="1">
      <c r="A30" s="187"/>
      <c r="B30" s="232"/>
      <c r="C30" s="232"/>
      <c r="D30" s="232"/>
      <c r="E30" s="188"/>
      <c r="F30" s="188"/>
      <c r="G30" s="188"/>
      <c r="H30" s="188"/>
      <c r="I30" s="189"/>
      <c r="J30" s="189"/>
      <c r="K30" s="190"/>
      <c r="L30" s="157"/>
    </row>
    <row r="31" spans="1:12" ht="33" thickBot="1">
      <c r="A31" s="139">
        <v>3</v>
      </c>
      <c r="B31" s="140" t="s">
        <v>56</v>
      </c>
      <c r="C31" s="140"/>
      <c r="D31" s="141"/>
      <c r="E31" s="132"/>
      <c r="F31" s="133"/>
      <c r="G31" s="133"/>
      <c r="H31" s="133"/>
      <c r="I31" s="134">
        <f>SUM(H33:H47)</f>
        <v>0</v>
      </c>
      <c r="J31" s="155"/>
      <c r="K31" s="149" t="e">
        <f>SUM(J33:J47)</f>
        <v>#DIV/0!</v>
      </c>
    </row>
    <row r="32" spans="1:12">
      <c r="A32" s="191"/>
      <c r="B32" s="185"/>
      <c r="C32" s="185"/>
      <c r="D32" s="192"/>
      <c r="E32" s="107"/>
      <c r="F32" s="107"/>
      <c r="G32" s="107"/>
      <c r="H32" s="107"/>
      <c r="I32" s="108"/>
      <c r="J32" s="108"/>
      <c r="K32" s="193"/>
      <c r="L32" s="158"/>
    </row>
    <row r="33" spans="1:12" ht="15.75">
      <c r="A33" s="151" t="s">
        <v>57</v>
      </c>
      <c r="B33" s="151" t="s">
        <v>58</v>
      </c>
      <c r="C33" s="151"/>
      <c r="D33" s="138"/>
      <c r="E33" s="119">
        <v>0</v>
      </c>
      <c r="F33" s="135" t="s">
        <v>54</v>
      </c>
      <c r="G33" s="119"/>
      <c r="H33" s="150">
        <f t="shared" ref="H33" si="6">+E33*G33</f>
        <v>0</v>
      </c>
      <c r="I33" s="114"/>
      <c r="J33" s="170" t="e">
        <f t="shared" ref="J33:J46" si="7">+H33/$I$227</f>
        <v>#DIV/0!</v>
      </c>
      <c r="K33" s="158"/>
      <c r="L33" s="158"/>
    </row>
    <row r="34" spans="1:12" ht="15.75">
      <c r="A34" s="151" t="s">
        <v>59</v>
      </c>
      <c r="B34" s="151" t="s">
        <v>60</v>
      </c>
      <c r="C34" s="151"/>
      <c r="D34" s="138"/>
      <c r="E34" s="119">
        <v>0</v>
      </c>
      <c r="F34" s="135" t="s">
        <v>54</v>
      </c>
      <c r="G34" s="119"/>
      <c r="H34" s="150">
        <f t="shared" ref="H34:H46" si="8">+E34*G34</f>
        <v>0</v>
      </c>
      <c r="I34" s="114"/>
      <c r="J34" s="170" t="e">
        <f t="shared" si="7"/>
        <v>#DIV/0!</v>
      </c>
      <c r="K34" s="158"/>
      <c r="L34" s="158"/>
    </row>
    <row r="35" spans="1:12" ht="15.75">
      <c r="A35" s="151" t="s">
        <v>61</v>
      </c>
      <c r="B35" s="151" t="s">
        <v>62</v>
      </c>
      <c r="C35" s="151"/>
      <c r="D35" s="138"/>
      <c r="E35" s="119">
        <v>0</v>
      </c>
      <c r="F35" s="135" t="s">
        <v>54</v>
      </c>
      <c r="G35" s="119"/>
      <c r="H35" s="150">
        <f t="shared" si="8"/>
        <v>0</v>
      </c>
      <c r="I35" s="114"/>
      <c r="J35" s="170" t="e">
        <f t="shared" si="7"/>
        <v>#DIV/0!</v>
      </c>
      <c r="K35" s="158"/>
      <c r="L35" s="158"/>
    </row>
    <row r="36" spans="1:12" ht="15.75">
      <c r="A36" s="151" t="s">
        <v>63</v>
      </c>
      <c r="B36" s="151" t="s">
        <v>64</v>
      </c>
      <c r="C36" s="151"/>
      <c r="D36" s="138"/>
      <c r="E36" s="119">
        <v>0</v>
      </c>
      <c r="F36" s="135" t="s">
        <v>54</v>
      </c>
      <c r="G36" s="119"/>
      <c r="H36" s="150">
        <f t="shared" si="8"/>
        <v>0</v>
      </c>
      <c r="I36" s="114"/>
      <c r="J36" s="170" t="e">
        <f t="shared" si="7"/>
        <v>#DIV/0!</v>
      </c>
      <c r="K36" s="158"/>
      <c r="L36" s="158"/>
    </row>
    <row r="37" spans="1:12" ht="15.75">
      <c r="A37" s="151" t="s">
        <v>65</v>
      </c>
      <c r="B37" s="151" t="s">
        <v>66</v>
      </c>
      <c r="C37" s="151"/>
      <c r="D37" s="138"/>
      <c r="E37" s="119">
        <v>0</v>
      </c>
      <c r="F37" s="135" t="s">
        <v>54</v>
      </c>
      <c r="G37" s="119"/>
      <c r="H37" s="150">
        <f t="shared" si="8"/>
        <v>0</v>
      </c>
      <c r="I37" s="114"/>
      <c r="J37" s="170" t="e">
        <f t="shared" si="7"/>
        <v>#DIV/0!</v>
      </c>
      <c r="K37" s="158"/>
      <c r="L37" s="158"/>
    </row>
    <row r="38" spans="1:12" ht="15.75">
      <c r="A38" s="151" t="s">
        <v>67</v>
      </c>
      <c r="B38" s="151" t="s">
        <v>68</v>
      </c>
      <c r="C38" s="151"/>
      <c r="D38" s="138"/>
      <c r="E38" s="119">
        <v>0</v>
      </c>
      <c r="F38" s="135" t="s">
        <v>54</v>
      </c>
      <c r="G38" s="119"/>
      <c r="H38" s="150">
        <f t="shared" si="8"/>
        <v>0</v>
      </c>
      <c r="I38" s="114"/>
      <c r="J38" s="170" t="e">
        <f t="shared" si="7"/>
        <v>#DIV/0!</v>
      </c>
      <c r="K38" s="158"/>
      <c r="L38" s="158"/>
    </row>
    <row r="39" spans="1:12" ht="15.75">
      <c r="A39" s="151" t="s">
        <v>69</v>
      </c>
      <c r="B39" s="151" t="s">
        <v>70</v>
      </c>
      <c r="C39" s="151"/>
      <c r="D39" s="138"/>
      <c r="E39" s="119">
        <v>0</v>
      </c>
      <c r="F39" s="135" t="s">
        <v>54</v>
      </c>
      <c r="G39" s="119"/>
      <c r="H39" s="150">
        <f t="shared" si="8"/>
        <v>0</v>
      </c>
      <c r="I39" s="114"/>
      <c r="J39" s="170" t="e">
        <f t="shared" si="7"/>
        <v>#DIV/0!</v>
      </c>
      <c r="K39" s="158"/>
      <c r="L39" s="158"/>
    </row>
    <row r="40" spans="1:12" ht="15.75">
      <c r="A40" s="151" t="s">
        <v>71</v>
      </c>
      <c r="B40" s="151" t="s">
        <v>72</v>
      </c>
      <c r="C40" s="151"/>
      <c r="D40" s="138"/>
      <c r="E40" s="119">
        <v>0</v>
      </c>
      <c r="F40" s="135" t="s">
        <v>14</v>
      </c>
      <c r="G40" s="119"/>
      <c r="H40" s="150">
        <f t="shared" si="8"/>
        <v>0</v>
      </c>
      <c r="I40" s="114"/>
      <c r="J40" s="170" t="e">
        <f t="shared" si="7"/>
        <v>#DIV/0!</v>
      </c>
      <c r="K40" s="158"/>
      <c r="L40" s="158"/>
    </row>
    <row r="41" spans="1:12" ht="15.75">
      <c r="A41" s="151" t="s">
        <v>359</v>
      </c>
      <c r="B41" s="151" t="s">
        <v>73</v>
      </c>
      <c r="C41" s="151"/>
      <c r="D41" s="138"/>
      <c r="E41" s="119">
        <v>0</v>
      </c>
      <c r="F41" s="135" t="s">
        <v>54</v>
      </c>
      <c r="G41" s="119"/>
      <c r="H41" s="150">
        <f t="shared" si="8"/>
        <v>0</v>
      </c>
      <c r="I41" s="114"/>
      <c r="J41" s="170" t="e">
        <f t="shared" si="7"/>
        <v>#DIV/0!</v>
      </c>
      <c r="K41" s="158"/>
      <c r="L41" s="158"/>
    </row>
    <row r="42" spans="1:12" ht="15.75">
      <c r="A42" s="151" t="s">
        <v>74</v>
      </c>
      <c r="B42" s="151" t="s">
        <v>75</v>
      </c>
      <c r="C42" s="151"/>
      <c r="D42" s="138"/>
      <c r="E42" s="119">
        <v>0</v>
      </c>
      <c r="F42" s="135" t="s">
        <v>54</v>
      </c>
      <c r="G42" s="119"/>
      <c r="H42" s="150">
        <f t="shared" si="8"/>
        <v>0</v>
      </c>
      <c r="I42" s="114"/>
      <c r="J42" s="170" t="e">
        <f t="shared" si="7"/>
        <v>#DIV/0!</v>
      </c>
      <c r="K42" s="158"/>
      <c r="L42" s="158"/>
    </row>
    <row r="43" spans="1:12" ht="15.75">
      <c r="A43" s="151" t="s">
        <v>76</v>
      </c>
      <c r="B43" s="151" t="s">
        <v>77</v>
      </c>
      <c r="C43" s="151"/>
      <c r="D43" s="138"/>
      <c r="E43" s="119">
        <v>0</v>
      </c>
      <c r="F43" s="135" t="s">
        <v>54</v>
      </c>
      <c r="G43" s="119"/>
      <c r="H43" s="150">
        <f t="shared" si="8"/>
        <v>0</v>
      </c>
      <c r="I43" s="114"/>
      <c r="J43" s="170" t="e">
        <f t="shared" si="7"/>
        <v>#DIV/0!</v>
      </c>
      <c r="K43" s="158"/>
      <c r="L43" s="158"/>
    </row>
    <row r="44" spans="1:12" ht="15.75">
      <c r="A44" s="151" t="s">
        <v>78</v>
      </c>
      <c r="B44" s="151" t="s">
        <v>79</v>
      </c>
      <c r="C44" s="151"/>
      <c r="D44" s="138"/>
      <c r="E44" s="119">
        <v>0</v>
      </c>
      <c r="F44" s="135" t="s">
        <v>54</v>
      </c>
      <c r="G44" s="119"/>
      <c r="H44" s="150">
        <f t="shared" si="8"/>
        <v>0</v>
      </c>
      <c r="I44" s="114"/>
      <c r="J44" s="170" t="e">
        <f t="shared" si="7"/>
        <v>#DIV/0!</v>
      </c>
      <c r="K44" s="158"/>
      <c r="L44" s="158"/>
    </row>
    <row r="45" spans="1:12" ht="15.75">
      <c r="A45" s="151" t="s">
        <v>80</v>
      </c>
      <c r="B45" s="151" t="s">
        <v>81</v>
      </c>
      <c r="C45" s="151"/>
      <c r="D45" s="138"/>
      <c r="E45" s="119">
        <v>0</v>
      </c>
      <c r="F45" s="135" t="s">
        <v>54</v>
      </c>
      <c r="G45" s="119"/>
      <c r="H45" s="150">
        <f t="shared" si="8"/>
        <v>0</v>
      </c>
      <c r="I45" s="114"/>
      <c r="J45" s="170" t="e">
        <f t="shared" si="7"/>
        <v>#DIV/0!</v>
      </c>
      <c r="K45" s="158"/>
      <c r="L45" s="158"/>
    </row>
    <row r="46" spans="1:12" ht="15.75">
      <c r="A46" s="151"/>
      <c r="B46" s="151"/>
      <c r="C46" s="151"/>
      <c r="D46" s="138"/>
      <c r="E46" s="119">
        <v>0</v>
      </c>
      <c r="F46" s="135" t="s">
        <v>54</v>
      </c>
      <c r="G46" s="119"/>
      <c r="H46" s="150">
        <f t="shared" si="8"/>
        <v>0</v>
      </c>
      <c r="I46" s="114"/>
      <c r="J46" s="170" t="e">
        <f t="shared" si="7"/>
        <v>#DIV/0!</v>
      </c>
      <c r="K46" s="158"/>
      <c r="L46" s="158"/>
    </row>
    <row r="47" spans="1:12" ht="16.5" thickBot="1">
      <c r="A47" s="194"/>
      <c r="B47" s="195"/>
      <c r="C47" s="195"/>
      <c r="D47" s="196"/>
      <c r="E47" s="123"/>
      <c r="F47" s="197"/>
      <c r="G47" s="123"/>
      <c r="H47" s="188"/>
      <c r="I47" s="189"/>
      <c r="J47" s="198"/>
      <c r="K47" s="199"/>
      <c r="L47" s="158"/>
    </row>
    <row r="48" spans="1:12" ht="21" thickBot="1">
      <c r="A48" s="130">
        <v>4</v>
      </c>
      <c r="B48" s="131" t="s">
        <v>82</v>
      </c>
      <c r="C48" s="131"/>
      <c r="D48" s="171"/>
      <c r="E48" s="132"/>
      <c r="F48" s="133"/>
      <c r="G48" s="133"/>
      <c r="H48" s="133"/>
      <c r="I48" s="134">
        <f>SUM(H50:H54)</f>
        <v>0</v>
      </c>
      <c r="J48" s="155"/>
      <c r="K48" s="149" t="e">
        <f>SUM(J50:J54)</f>
        <v>#DIV/0!</v>
      </c>
    </row>
    <row r="49" spans="1:12">
      <c r="A49" s="191"/>
      <c r="B49" s="185"/>
      <c r="C49" s="185"/>
      <c r="D49" s="192"/>
      <c r="E49" s="107"/>
      <c r="F49" s="107"/>
      <c r="G49" s="107"/>
      <c r="H49" s="107"/>
      <c r="I49" s="108"/>
      <c r="J49" s="108"/>
      <c r="K49" s="193"/>
      <c r="L49" s="158"/>
    </row>
    <row r="50" spans="1:12" ht="15.75">
      <c r="A50" s="151" t="s">
        <v>83</v>
      </c>
      <c r="B50" s="151" t="s">
        <v>84</v>
      </c>
      <c r="C50" s="151"/>
      <c r="D50" s="138"/>
      <c r="E50" s="119">
        <v>0</v>
      </c>
      <c r="F50" s="135" t="s">
        <v>15</v>
      </c>
      <c r="G50" s="119"/>
      <c r="H50" s="150">
        <f t="shared" ref="H50" si="9">+E50*G50</f>
        <v>0</v>
      </c>
      <c r="I50" s="114"/>
      <c r="J50" s="170" t="e">
        <f>+H50/$I$227</f>
        <v>#DIV/0!</v>
      </c>
      <c r="K50" s="158"/>
      <c r="L50" s="158"/>
    </row>
    <row r="51" spans="1:12" ht="15.75">
      <c r="A51" s="151" t="s">
        <v>85</v>
      </c>
      <c r="B51" s="151" t="s">
        <v>86</v>
      </c>
      <c r="C51" s="151"/>
      <c r="D51" s="138"/>
      <c r="E51" s="119">
        <v>0</v>
      </c>
      <c r="F51" s="135" t="s">
        <v>15</v>
      </c>
      <c r="G51" s="119"/>
      <c r="H51" s="150">
        <f t="shared" ref="H51" si="10">+E51*G51</f>
        <v>0</v>
      </c>
      <c r="I51" s="114"/>
      <c r="J51" s="170" t="e">
        <f>+H51/$I$227</f>
        <v>#DIV/0!</v>
      </c>
      <c r="K51" s="158"/>
      <c r="L51" s="158"/>
    </row>
    <row r="52" spans="1:12" ht="15.75">
      <c r="A52" s="151" t="s">
        <v>87</v>
      </c>
      <c r="B52" s="151" t="s">
        <v>88</v>
      </c>
      <c r="C52" s="151"/>
      <c r="D52" s="138"/>
      <c r="E52" s="119"/>
      <c r="F52" s="135" t="s">
        <v>15</v>
      </c>
      <c r="G52" s="119"/>
      <c r="H52" s="150">
        <f t="shared" ref="H52:H53" si="11">+E52*G52</f>
        <v>0</v>
      </c>
      <c r="I52" s="114"/>
      <c r="J52" s="170" t="e">
        <f>+H52/$I$227</f>
        <v>#DIV/0!</v>
      </c>
      <c r="K52" s="158"/>
      <c r="L52" s="158"/>
    </row>
    <row r="53" spans="1:12" ht="15.75">
      <c r="A53" s="151" t="s">
        <v>89</v>
      </c>
      <c r="B53" s="151" t="s">
        <v>90</v>
      </c>
      <c r="C53" s="151"/>
      <c r="D53" s="138"/>
      <c r="E53" s="119"/>
      <c r="F53" s="135" t="s">
        <v>15</v>
      </c>
      <c r="G53" s="119"/>
      <c r="H53" s="150">
        <f t="shared" si="11"/>
        <v>0</v>
      </c>
      <c r="I53" s="114"/>
      <c r="J53" s="170" t="e">
        <f>+H53/$I$227</f>
        <v>#DIV/0!</v>
      </c>
      <c r="K53" s="158"/>
      <c r="L53" s="158"/>
    </row>
    <row r="54" spans="1:12" ht="15.75" thickBot="1">
      <c r="A54" s="187"/>
      <c r="B54" s="232"/>
      <c r="C54" s="232"/>
      <c r="D54" s="232"/>
      <c r="E54" s="188"/>
      <c r="F54" s="188"/>
      <c r="G54" s="188"/>
      <c r="H54" s="188"/>
      <c r="I54" s="189"/>
      <c r="J54" s="198"/>
      <c r="K54" s="200"/>
      <c r="L54" s="158"/>
    </row>
    <row r="55" spans="1:12" ht="33" thickBot="1">
      <c r="A55" s="139">
        <v>5</v>
      </c>
      <c r="B55" s="140" t="s">
        <v>91</v>
      </c>
      <c r="C55" s="140"/>
      <c r="D55" s="141"/>
      <c r="E55" s="132"/>
      <c r="F55" s="133"/>
      <c r="G55" s="133"/>
      <c r="H55" s="133"/>
      <c r="I55" s="134">
        <f>SUM(H57:H62)</f>
        <v>0</v>
      </c>
      <c r="J55" s="155"/>
      <c r="K55" s="149" t="e">
        <f>SUM(J57:J62)</f>
        <v>#DIV/0!</v>
      </c>
    </row>
    <row r="56" spans="1:12">
      <c r="A56" s="142"/>
      <c r="B56" s="137"/>
      <c r="C56" s="137"/>
      <c r="D56" s="143"/>
      <c r="E56" s="113"/>
      <c r="F56" s="113"/>
      <c r="G56" s="113"/>
      <c r="H56" s="113"/>
      <c r="I56" s="114"/>
      <c r="J56" s="114"/>
      <c r="K56" s="161"/>
      <c r="L56" s="158"/>
    </row>
    <row r="57" spans="1:12" ht="15.75">
      <c r="A57" s="151" t="s">
        <v>92</v>
      </c>
      <c r="B57" s="151" t="s">
        <v>93</v>
      </c>
      <c r="C57" s="151"/>
      <c r="D57" s="138"/>
      <c r="E57" s="119">
        <v>0</v>
      </c>
      <c r="F57" s="135" t="s">
        <v>15</v>
      </c>
      <c r="G57" s="119"/>
      <c r="H57" s="150">
        <f t="shared" ref="H57" si="12">+E57*G57</f>
        <v>0</v>
      </c>
      <c r="I57" s="114"/>
      <c r="J57" s="170" t="e">
        <f>+H57/$I$227</f>
        <v>#DIV/0!</v>
      </c>
      <c r="L57" s="158"/>
    </row>
    <row r="58" spans="1:12" ht="15.75">
      <c r="A58" s="151" t="s">
        <v>94</v>
      </c>
      <c r="B58" s="151" t="s">
        <v>95</v>
      </c>
      <c r="C58" s="151"/>
      <c r="D58" s="138"/>
      <c r="E58" s="119">
        <v>0</v>
      </c>
      <c r="F58" s="135" t="s">
        <v>15</v>
      </c>
      <c r="G58" s="119"/>
      <c r="H58" s="150">
        <f t="shared" ref="H58:H61" si="13">+E58*G58</f>
        <v>0</v>
      </c>
      <c r="I58" s="114"/>
      <c r="J58" s="170" t="e">
        <f>+H58/$I$227</f>
        <v>#DIV/0!</v>
      </c>
      <c r="L58" s="158"/>
    </row>
    <row r="59" spans="1:12" ht="15.75">
      <c r="A59" s="151" t="s">
        <v>96</v>
      </c>
      <c r="B59" s="151" t="s">
        <v>97</v>
      </c>
      <c r="C59" s="151"/>
      <c r="D59" s="138"/>
      <c r="E59" s="119">
        <v>0</v>
      </c>
      <c r="F59" s="135" t="s">
        <v>15</v>
      </c>
      <c r="G59" s="119"/>
      <c r="H59" s="150">
        <f t="shared" si="13"/>
        <v>0</v>
      </c>
      <c r="I59" s="114"/>
      <c r="J59" s="170" t="e">
        <f>+H59/$I$227</f>
        <v>#DIV/0!</v>
      </c>
      <c r="L59" s="158"/>
    </row>
    <row r="60" spans="1:12" ht="15.75">
      <c r="A60" s="151" t="s">
        <v>98</v>
      </c>
      <c r="B60" s="151" t="s">
        <v>99</v>
      </c>
      <c r="C60" s="151"/>
      <c r="D60" s="138"/>
      <c r="E60" s="119">
        <v>0</v>
      </c>
      <c r="F60" s="135" t="s">
        <v>15</v>
      </c>
      <c r="G60" s="119"/>
      <c r="H60" s="150">
        <f t="shared" si="13"/>
        <v>0</v>
      </c>
      <c r="I60" s="114"/>
      <c r="J60" s="170" t="e">
        <f>+H60/$I$227</f>
        <v>#DIV/0!</v>
      </c>
      <c r="L60" s="158"/>
    </row>
    <row r="61" spans="1:12" ht="15.75">
      <c r="A61" s="151" t="s">
        <v>100</v>
      </c>
      <c r="B61" s="151" t="s">
        <v>101</v>
      </c>
      <c r="C61" s="151"/>
      <c r="D61" s="138"/>
      <c r="E61" s="119">
        <v>0</v>
      </c>
      <c r="F61" s="135" t="s">
        <v>15</v>
      </c>
      <c r="G61" s="119"/>
      <c r="H61" s="150">
        <f t="shared" si="13"/>
        <v>0</v>
      </c>
      <c r="I61" s="114"/>
      <c r="J61" s="170" t="e">
        <f>+H61/$I$227</f>
        <v>#DIV/0!</v>
      </c>
      <c r="L61" s="158"/>
    </row>
    <row r="62" spans="1:12" ht="16.5" thickBot="1">
      <c r="A62" s="151"/>
      <c r="B62" s="154"/>
      <c r="C62" s="154"/>
      <c r="D62" s="138"/>
      <c r="E62" s="119"/>
      <c r="F62" s="135"/>
      <c r="G62" s="119"/>
      <c r="H62" s="146"/>
      <c r="I62" s="147"/>
      <c r="J62" s="160"/>
      <c r="L62" s="158"/>
    </row>
    <row r="63" spans="1:12" ht="21" thickBot="1">
      <c r="A63" s="130">
        <v>6</v>
      </c>
      <c r="B63" s="131" t="s">
        <v>102</v>
      </c>
      <c r="C63" s="131"/>
      <c r="D63" s="171"/>
      <c r="E63" s="132"/>
      <c r="F63" s="133"/>
      <c r="G63" s="133"/>
      <c r="H63" s="133"/>
      <c r="I63" s="134">
        <f>SUM(H65:H69)</f>
        <v>0</v>
      </c>
      <c r="J63" s="155"/>
      <c r="K63" s="149" t="e">
        <f>SUM(J65:J69)</f>
        <v>#DIV/0!</v>
      </c>
    </row>
    <row r="64" spans="1:12">
      <c r="A64" s="201"/>
      <c r="B64" s="202"/>
      <c r="C64" s="202"/>
      <c r="D64" s="185"/>
      <c r="E64" s="107"/>
      <c r="F64" s="107"/>
      <c r="G64" s="107"/>
      <c r="H64" s="107"/>
      <c r="I64" s="108"/>
      <c r="J64" s="108"/>
      <c r="K64" s="186"/>
      <c r="L64" s="158"/>
    </row>
    <row r="65" spans="1:12" ht="15.75">
      <c r="A65" s="151" t="s">
        <v>103</v>
      </c>
      <c r="B65" s="151" t="s">
        <v>104</v>
      </c>
      <c r="C65" s="151"/>
      <c r="D65" s="138"/>
      <c r="E65" s="119">
        <v>0</v>
      </c>
      <c r="F65" s="135" t="s">
        <v>15</v>
      </c>
      <c r="G65" s="119"/>
      <c r="H65" s="150">
        <f t="shared" ref="H65" si="14">+E65*G65</f>
        <v>0</v>
      </c>
      <c r="I65" s="114"/>
      <c r="J65" s="170" t="e">
        <f>+H65/$I$227</f>
        <v>#DIV/0!</v>
      </c>
      <c r="K65" s="158"/>
      <c r="L65" s="158"/>
    </row>
    <row r="66" spans="1:12" ht="15.75">
      <c r="A66" s="151" t="s">
        <v>105</v>
      </c>
      <c r="B66" s="151" t="s">
        <v>106</v>
      </c>
      <c r="C66" s="151"/>
      <c r="D66" s="138"/>
      <c r="E66" s="119">
        <v>0</v>
      </c>
      <c r="F66" s="135" t="s">
        <v>15</v>
      </c>
      <c r="G66" s="119"/>
      <c r="H66" s="150">
        <f t="shared" ref="H66:H68" si="15">+E66*G66</f>
        <v>0</v>
      </c>
      <c r="I66" s="114"/>
      <c r="J66" s="170" t="e">
        <f>+H66/$I$227</f>
        <v>#DIV/0!</v>
      </c>
      <c r="K66" s="158"/>
      <c r="L66" s="158"/>
    </row>
    <row r="67" spans="1:12" ht="15.75">
      <c r="A67" s="151" t="s">
        <v>107</v>
      </c>
      <c r="B67" s="151" t="s">
        <v>108</v>
      </c>
      <c r="C67" s="151"/>
      <c r="D67" s="138"/>
      <c r="E67" s="119">
        <v>0</v>
      </c>
      <c r="F67" s="135" t="s">
        <v>15</v>
      </c>
      <c r="G67" s="119"/>
      <c r="H67" s="150">
        <f t="shared" si="15"/>
        <v>0</v>
      </c>
      <c r="I67" s="114"/>
      <c r="J67" s="170" t="e">
        <f>+H67/$I$227</f>
        <v>#DIV/0!</v>
      </c>
      <c r="K67" s="158"/>
      <c r="L67" s="158"/>
    </row>
    <row r="68" spans="1:12" ht="15.75">
      <c r="A68" s="151" t="s">
        <v>109</v>
      </c>
      <c r="B68" s="151" t="s">
        <v>110</v>
      </c>
      <c r="C68" s="151"/>
      <c r="D68" s="138"/>
      <c r="E68" s="119">
        <v>0</v>
      </c>
      <c r="F68" s="135" t="s">
        <v>15</v>
      </c>
      <c r="G68" s="119"/>
      <c r="H68" s="150">
        <f t="shared" si="15"/>
        <v>0</v>
      </c>
      <c r="I68" s="114"/>
      <c r="J68" s="170" t="e">
        <f>+H68/$I$227</f>
        <v>#DIV/0!</v>
      </c>
      <c r="K68" s="158"/>
      <c r="L68" s="158"/>
    </row>
    <row r="69" spans="1:12" ht="15.75" thickBot="1">
      <c r="A69" s="187"/>
      <c r="B69" s="232"/>
      <c r="C69" s="232"/>
      <c r="D69" s="232"/>
      <c r="E69" s="188"/>
      <c r="F69" s="188"/>
      <c r="G69" s="188"/>
      <c r="H69" s="188"/>
      <c r="I69" s="189"/>
      <c r="J69" s="189"/>
      <c r="K69" s="189"/>
      <c r="L69" s="158"/>
    </row>
    <row r="70" spans="1:12" ht="21" thickBot="1">
      <c r="A70" s="139">
        <v>7</v>
      </c>
      <c r="B70" s="140" t="s">
        <v>111</v>
      </c>
      <c r="C70" s="140"/>
      <c r="D70" s="141"/>
      <c r="E70" s="132"/>
      <c r="F70" s="133"/>
      <c r="G70" s="133"/>
      <c r="H70" s="133"/>
      <c r="I70" s="134">
        <f>SUM(H72:H75)</f>
        <v>0</v>
      </c>
      <c r="J70" s="155"/>
      <c r="K70" s="149" t="e">
        <f>SUM(J72:J75)</f>
        <v>#DIV/0!</v>
      </c>
    </row>
    <row r="71" spans="1:12">
      <c r="A71" s="201"/>
      <c r="B71" s="202"/>
      <c r="C71" s="202"/>
      <c r="D71" s="185"/>
      <c r="E71" s="107"/>
      <c r="F71" s="107"/>
      <c r="G71" s="107"/>
      <c r="H71" s="107"/>
      <c r="I71" s="108"/>
      <c r="J71" s="108"/>
      <c r="K71" s="186"/>
      <c r="L71" s="158"/>
    </row>
    <row r="72" spans="1:12" ht="15.75">
      <c r="A72" s="151" t="s">
        <v>112</v>
      </c>
      <c r="B72" s="151" t="s">
        <v>113</v>
      </c>
      <c r="C72" s="151"/>
      <c r="D72" s="138"/>
      <c r="E72" s="119">
        <v>0</v>
      </c>
      <c r="F72" s="135" t="s">
        <v>15</v>
      </c>
      <c r="G72" s="119"/>
      <c r="H72" s="150">
        <f t="shared" ref="H72" si="16">+E72*G72</f>
        <v>0</v>
      </c>
      <c r="I72" s="114"/>
      <c r="J72" s="170" t="e">
        <f>+H72/$I$227</f>
        <v>#DIV/0!</v>
      </c>
      <c r="K72" s="158"/>
      <c r="L72" s="158"/>
    </row>
    <row r="73" spans="1:12" ht="15.75">
      <c r="A73" s="151" t="s">
        <v>114</v>
      </c>
      <c r="B73" s="151" t="s">
        <v>115</v>
      </c>
      <c r="C73" s="151"/>
      <c r="D73" s="138"/>
      <c r="E73" s="119">
        <v>0</v>
      </c>
      <c r="F73" s="135" t="s">
        <v>15</v>
      </c>
      <c r="G73" s="119"/>
      <c r="H73" s="150">
        <f t="shared" ref="H73" si="17">+E73*G73</f>
        <v>0</v>
      </c>
      <c r="I73" s="114"/>
      <c r="J73" s="170" t="e">
        <f>+H73/$I$227</f>
        <v>#DIV/0!</v>
      </c>
      <c r="K73" s="158"/>
      <c r="L73" s="158"/>
    </row>
    <row r="74" spans="1:12" ht="15.75">
      <c r="A74" s="151" t="s">
        <v>116</v>
      </c>
      <c r="B74" s="151" t="s">
        <v>117</v>
      </c>
      <c r="C74" s="151"/>
      <c r="D74" s="138"/>
      <c r="E74" s="119">
        <v>0</v>
      </c>
      <c r="F74" s="135" t="s">
        <v>118</v>
      </c>
      <c r="G74" s="119"/>
      <c r="H74" s="150">
        <f t="shared" ref="H74" si="18">+E74*G74</f>
        <v>0</v>
      </c>
      <c r="I74" s="114"/>
      <c r="J74" s="170" t="e">
        <f>+H74/$I$227</f>
        <v>#DIV/0!</v>
      </c>
      <c r="K74" s="158"/>
      <c r="L74" s="158"/>
    </row>
    <row r="75" spans="1:12" ht="15.75" thickBot="1">
      <c r="A75" s="187"/>
      <c r="B75" s="232"/>
      <c r="C75" s="232"/>
      <c r="D75" s="232"/>
      <c r="E75" s="188"/>
      <c r="F75" s="188"/>
      <c r="G75" s="188"/>
      <c r="H75" s="188"/>
      <c r="I75" s="189"/>
      <c r="J75" s="189"/>
      <c r="K75" s="190"/>
      <c r="L75" s="158"/>
    </row>
    <row r="76" spans="1:12" ht="21" thickBot="1">
      <c r="A76" s="139">
        <v>8</v>
      </c>
      <c r="B76" s="140" t="s">
        <v>119</v>
      </c>
      <c r="C76" s="140"/>
      <c r="D76" s="141"/>
      <c r="E76" s="132"/>
      <c r="F76" s="133"/>
      <c r="G76" s="133"/>
      <c r="H76" s="133"/>
      <c r="I76" s="134">
        <f>SUM(H78:H80)</f>
        <v>0</v>
      </c>
      <c r="J76" s="155"/>
      <c r="K76" s="149" t="e">
        <f>SUM(J78:J80)</f>
        <v>#DIV/0!</v>
      </c>
    </row>
    <row r="77" spans="1:12">
      <c r="A77" s="201"/>
      <c r="B77" s="202"/>
      <c r="C77" s="202"/>
      <c r="D77" s="185"/>
      <c r="E77" s="107"/>
      <c r="F77" s="107"/>
      <c r="G77" s="107"/>
      <c r="H77" s="107"/>
      <c r="I77" s="108"/>
      <c r="J77" s="108"/>
      <c r="K77" s="186"/>
      <c r="L77" s="158"/>
    </row>
    <row r="78" spans="1:12" ht="15.75">
      <c r="A78" s="151" t="s">
        <v>120</v>
      </c>
      <c r="B78" s="151" t="s">
        <v>121</v>
      </c>
      <c r="C78" s="151"/>
      <c r="D78" s="138"/>
      <c r="E78" s="119">
        <v>0</v>
      </c>
      <c r="F78" s="135" t="s">
        <v>15</v>
      </c>
      <c r="G78" s="119"/>
      <c r="H78" s="150">
        <f t="shared" ref="H78" si="19">+E78*G78</f>
        <v>0</v>
      </c>
      <c r="I78" s="114"/>
      <c r="J78" s="170" t="e">
        <f>+H78/$I$227</f>
        <v>#DIV/0!</v>
      </c>
      <c r="K78" s="158"/>
      <c r="L78" s="158"/>
    </row>
    <row r="79" spans="1:12" ht="15.75">
      <c r="A79" s="151" t="s">
        <v>122</v>
      </c>
      <c r="B79" s="151" t="s">
        <v>123</v>
      </c>
      <c r="C79" s="151"/>
      <c r="D79" s="138"/>
      <c r="E79" s="119">
        <v>0</v>
      </c>
      <c r="F79" s="135" t="s">
        <v>15</v>
      </c>
      <c r="G79" s="119"/>
      <c r="H79" s="150">
        <f t="shared" ref="H79" si="20">+E79*G79</f>
        <v>0</v>
      </c>
      <c r="I79" s="114"/>
      <c r="J79" s="170" t="e">
        <f>+H79/$I$227</f>
        <v>#DIV/0!</v>
      </c>
      <c r="K79" s="158"/>
      <c r="L79" s="158"/>
    </row>
    <row r="80" spans="1:12" ht="15.75" thickBot="1">
      <c r="A80" s="187"/>
      <c r="B80" s="232"/>
      <c r="C80" s="232"/>
      <c r="D80" s="232"/>
      <c r="E80" s="188"/>
      <c r="F80" s="188"/>
      <c r="G80" s="188"/>
      <c r="H80" s="188"/>
      <c r="I80" s="189"/>
      <c r="J80" s="189"/>
      <c r="K80" s="189"/>
      <c r="L80" s="158"/>
    </row>
    <row r="81" spans="1:12" ht="21" thickBot="1">
      <c r="A81" s="139">
        <v>9</v>
      </c>
      <c r="B81" s="140" t="s">
        <v>124</v>
      </c>
      <c r="C81" s="140"/>
      <c r="D81" s="141"/>
      <c r="E81" s="132"/>
      <c r="F81" s="133"/>
      <c r="G81" s="133"/>
      <c r="H81" s="133"/>
      <c r="I81" s="134">
        <f>SUM(H83:H87)</f>
        <v>0</v>
      </c>
      <c r="J81" s="155"/>
      <c r="K81" s="149" t="e">
        <f>SUM(J83:J87)</f>
        <v>#DIV/0!</v>
      </c>
    </row>
    <row r="82" spans="1:12">
      <c r="A82" s="201"/>
      <c r="B82" s="202"/>
      <c r="C82" s="202"/>
      <c r="D82" s="185"/>
      <c r="E82" s="107"/>
      <c r="F82" s="107"/>
      <c r="G82" s="107"/>
      <c r="H82" s="107"/>
      <c r="I82" s="108"/>
      <c r="J82" s="108"/>
      <c r="K82" s="186"/>
      <c r="L82" s="158"/>
    </row>
    <row r="83" spans="1:12" ht="15.75">
      <c r="A83" s="151" t="s">
        <v>125</v>
      </c>
      <c r="B83" s="151" t="s">
        <v>126</v>
      </c>
      <c r="C83" s="151"/>
      <c r="D83" s="138"/>
      <c r="E83" s="119">
        <v>0</v>
      </c>
      <c r="F83" s="135" t="s">
        <v>14</v>
      </c>
      <c r="G83" s="119"/>
      <c r="H83" s="150">
        <f t="shared" ref="H83:H85" si="21">+E83*G83</f>
        <v>0</v>
      </c>
      <c r="I83" s="114"/>
      <c r="J83" s="170" t="e">
        <f>+H83/$I$227</f>
        <v>#DIV/0!</v>
      </c>
      <c r="K83" s="158"/>
      <c r="L83" s="158"/>
    </row>
    <row r="84" spans="1:12" ht="15.75">
      <c r="A84" s="151" t="s">
        <v>127</v>
      </c>
      <c r="B84" s="151" t="s">
        <v>128</v>
      </c>
      <c r="C84" s="151"/>
      <c r="D84" s="138"/>
      <c r="E84" s="119">
        <v>0</v>
      </c>
      <c r="F84" s="135" t="s">
        <v>15</v>
      </c>
      <c r="G84" s="119"/>
      <c r="H84" s="150">
        <f t="shared" si="21"/>
        <v>0</v>
      </c>
      <c r="I84" s="114"/>
      <c r="J84" s="170" t="e">
        <f>+H84/$I$227</f>
        <v>#DIV/0!</v>
      </c>
      <c r="K84" s="158"/>
      <c r="L84" s="158"/>
    </row>
    <row r="85" spans="1:12" ht="15.75">
      <c r="A85" s="151" t="s">
        <v>129</v>
      </c>
      <c r="B85" s="151" t="s">
        <v>130</v>
      </c>
      <c r="C85" s="151"/>
      <c r="D85" s="138"/>
      <c r="E85" s="119">
        <v>0</v>
      </c>
      <c r="F85" s="135" t="s">
        <v>15</v>
      </c>
      <c r="G85" s="119"/>
      <c r="H85" s="150">
        <f t="shared" si="21"/>
        <v>0</v>
      </c>
      <c r="I85" s="114"/>
      <c r="J85" s="170" t="e">
        <f>+H85/$I$227</f>
        <v>#DIV/0!</v>
      </c>
      <c r="K85" s="158"/>
      <c r="L85" s="158"/>
    </row>
    <row r="86" spans="1:12" ht="15.75">
      <c r="A86" s="151" t="s">
        <v>131</v>
      </c>
      <c r="B86" s="151" t="s">
        <v>132</v>
      </c>
      <c r="C86" s="151"/>
      <c r="D86" s="138"/>
      <c r="E86" s="119">
        <v>0</v>
      </c>
      <c r="F86" s="135" t="s">
        <v>14</v>
      </c>
      <c r="G86" s="119"/>
      <c r="H86" s="150">
        <f t="shared" ref="H86" si="22">+E86*G86</f>
        <v>0</v>
      </c>
      <c r="I86" s="114"/>
      <c r="J86" s="170" t="e">
        <f>+H86/$I$227</f>
        <v>#DIV/0!</v>
      </c>
      <c r="K86" s="158"/>
      <c r="L86" s="158"/>
    </row>
    <row r="87" spans="1:12" ht="15.75" thickBot="1">
      <c r="A87" s="187"/>
      <c r="B87" s="232"/>
      <c r="C87" s="232"/>
      <c r="D87" s="232"/>
      <c r="E87" s="188"/>
      <c r="F87" s="188"/>
      <c r="G87" s="188"/>
      <c r="H87" s="188"/>
      <c r="I87" s="189"/>
      <c r="J87" s="189"/>
      <c r="K87" s="189"/>
      <c r="L87" s="158"/>
    </row>
    <row r="88" spans="1:12" ht="21" thickBot="1">
      <c r="A88" s="139">
        <v>10</v>
      </c>
      <c r="B88" s="140" t="s">
        <v>133</v>
      </c>
      <c r="C88" s="140"/>
      <c r="D88" s="141"/>
      <c r="E88" s="132"/>
      <c r="F88" s="133"/>
      <c r="G88" s="133"/>
      <c r="H88" s="133"/>
      <c r="I88" s="134">
        <f>SUM(H90:H91)</f>
        <v>0</v>
      </c>
      <c r="J88" s="155"/>
      <c r="K88" s="149" t="e">
        <f>SUM(J90:J91)</f>
        <v>#DIV/0!</v>
      </c>
    </row>
    <row r="89" spans="1:12">
      <c r="A89" s="201"/>
      <c r="B89" s="202"/>
      <c r="C89" s="202"/>
      <c r="D89" s="185"/>
      <c r="E89" s="107"/>
      <c r="F89" s="107"/>
      <c r="G89" s="107"/>
      <c r="H89" s="107"/>
      <c r="I89" s="108"/>
      <c r="J89" s="108"/>
      <c r="K89" s="186"/>
      <c r="L89" s="158"/>
    </row>
    <row r="90" spans="1:12" ht="15.75">
      <c r="A90" s="151" t="s">
        <v>2</v>
      </c>
      <c r="B90" s="151" t="s">
        <v>134</v>
      </c>
      <c r="C90" s="151"/>
      <c r="D90" s="138"/>
      <c r="E90" s="119">
        <v>0</v>
      </c>
      <c r="F90" s="135" t="s">
        <v>15</v>
      </c>
      <c r="G90" s="119"/>
      <c r="H90" s="150">
        <f t="shared" ref="H90" si="23">+E90*G90</f>
        <v>0</v>
      </c>
      <c r="I90" s="114"/>
      <c r="J90" s="170" t="e">
        <f>+H90/$I$227</f>
        <v>#DIV/0!</v>
      </c>
      <c r="K90" s="158"/>
      <c r="L90" s="158"/>
    </row>
    <row r="91" spans="1:12" ht="15.75" thickBot="1">
      <c r="A91" s="187"/>
      <c r="B91" s="232"/>
      <c r="C91" s="232"/>
      <c r="D91" s="232"/>
      <c r="E91" s="188"/>
      <c r="F91" s="188"/>
      <c r="G91" s="188"/>
      <c r="H91" s="188"/>
      <c r="I91" s="189"/>
      <c r="J91" s="189"/>
      <c r="K91" s="189"/>
      <c r="L91" s="158"/>
    </row>
    <row r="92" spans="1:12" ht="38.25" customHeight="1" thickBot="1">
      <c r="A92" s="139">
        <v>11</v>
      </c>
      <c r="B92" s="140" t="s">
        <v>135</v>
      </c>
      <c r="C92" s="140"/>
      <c r="D92" s="141"/>
      <c r="E92" s="132"/>
      <c r="F92" s="133"/>
      <c r="G92" s="133"/>
      <c r="H92" s="133"/>
      <c r="I92" s="134">
        <f>SUM(H94:H108)</f>
        <v>0</v>
      </c>
      <c r="J92" s="155"/>
      <c r="K92" s="149" t="e">
        <f>SUM(J94:J108)</f>
        <v>#DIV/0!</v>
      </c>
    </row>
    <row r="93" spans="1:12">
      <c r="A93" s="201"/>
      <c r="B93" s="202"/>
      <c r="C93" s="202"/>
      <c r="D93" s="185"/>
      <c r="E93" s="107"/>
      <c r="F93" s="107"/>
      <c r="G93" s="107"/>
      <c r="H93" s="107"/>
      <c r="I93" s="108"/>
      <c r="J93" s="108"/>
      <c r="K93" s="186"/>
      <c r="L93" s="158"/>
    </row>
    <row r="94" spans="1:12" ht="15.75">
      <c r="A94" s="151" t="s">
        <v>136</v>
      </c>
      <c r="B94" s="151" t="s">
        <v>137</v>
      </c>
      <c r="C94" s="151">
        <v>1.4</v>
      </c>
      <c r="D94" s="138" t="s">
        <v>160</v>
      </c>
      <c r="E94" s="119">
        <v>0</v>
      </c>
      <c r="F94" s="135" t="s">
        <v>16</v>
      </c>
      <c r="G94" s="119"/>
      <c r="H94" s="150">
        <f t="shared" ref="H94:H95" si="24">+E94*G94</f>
        <v>0</v>
      </c>
      <c r="I94" s="114"/>
      <c r="J94" s="170" t="e">
        <f t="shared" ref="J94:J107" si="25">+H94/$I$227</f>
        <v>#DIV/0!</v>
      </c>
      <c r="K94" s="158"/>
      <c r="L94" s="158"/>
    </row>
    <row r="95" spans="1:12" ht="15.75">
      <c r="A95" s="151" t="s">
        <v>138</v>
      </c>
      <c r="B95" s="151" t="s">
        <v>139</v>
      </c>
      <c r="C95" s="151">
        <v>2.92</v>
      </c>
      <c r="D95" s="138" t="s">
        <v>161</v>
      </c>
      <c r="E95" s="119">
        <v>0</v>
      </c>
      <c r="F95" s="135" t="s">
        <v>16</v>
      </c>
      <c r="G95" s="119"/>
      <c r="H95" s="150">
        <f t="shared" si="24"/>
        <v>0</v>
      </c>
      <c r="I95" s="114"/>
      <c r="J95" s="170" t="e">
        <f t="shared" si="25"/>
        <v>#DIV/0!</v>
      </c>
      <c r="K95" s="158"/>
      <c r="L95" s="158"/>
    </row>
    <row r="96" spans="1:12" ht="15.75">
      <c r="A96" s="151" t="s">
        <v>140</v>
      </c>
      <c r="B96" s="151" t="s">
        <v>141</v>
      </c>
      <c r="C96" s="151">
        <v>4.26</v>
      </c>
      <c r="D96" s="138" t="s">
        <v>162</v>
      </c>
      <c r="E96" s="119">
        <v>0</v>
      </c>
      <c r="F96" s="135" t="s">
        <v>16</v>
      </c>
      <c r="G96" s="119"/>
      <c r="H96" s="150">
        <f t="shared" ref="H96:H107" si="26">+E96*G96</f>
        <v>0</v>
      </c>
      <c r="I96" s="114"/>
      <c r="J96" s="170" t="e">
        <f t="shared" si="25"/>
        <v>#DIV/0!</v>
      </c>
      <c r="K96" s="158"/>
      <c r="L96" s="158"/>
    </row>
    <row r="97" spans="1:12" ht="15.75">
      <c r="A97" s="151" t="s">
        <v>142</v>
      </c>
      <c r="B97" s="151" t="s">
        <v>143</v>
      </c>
      <c r="C97" s="151">
        <v>5.4</v>
      </c>
      <c r="D97" s="138" t="s">
        <v>162</v>
      </c>
      <c r="E97" s="119">
        <v>0</v>
      </c>
      <c r="F97" s="135" t="s">
        <v>16</v>
      </c>
      <c r="G97" s="119"/>
      <c r="H97" s="150">
        <f t="shared" si="26"/>
        <v>0</v>
      </c>
      <c r="I97" s="114"/>
      <c r="J97" s="170" t="e">
        <f t="shared" si="25"/>
        <v>#DIV/0!</v>
      </c>
      <c r="K97" s="158"/>
      <c r="L97" s="158"/>
    </row>
    <row r="98" spans="1:12" ht="15.75">
      <c r="A98" s="151" t="s">
        <v>144</v>
      </c>
      <c r="B98" s="151" t="s">
        <v>145</v>
      </c>
      <c r="C98" s="151">
        <v>3.9</v>
      </c>
      <c r="D98" s="138" t="s">
        <v>163</v>
      </c>
      <c r="E98" s="119">
        <v>0</v>
      </c>
      <c r="F98" s="135" t="s">
        <v>16</v>
      </c>
      <c r="G98" s="119"/>
      <c r="H98" s="150">
        <f t="shared" si="26"/>
        <v>0</v>
      </c>
      <c r="I98" s="114"/>
      <c r="J98" s="170" t="e">
        <f t="shared" si="25"/>
        <v>#DIV/0!</v>
      </c>
      <c r="K98" s="158"/>
      <c r="L98" s="158"/>
    </row>
    <row r="99" spans="1:12" ht="15.75">
      <c r="A99" s="151" t="s">
        <v>146</v>
      </c>
      <c r="B99" s="151" t="s">
        <v>147</v>
      </c>
      <c r="C99" s="151">
        <v>1.97</v>
      </c>
      <c r="D99" s="138" t="s">
        <v>164</v>
      </c>
      <c r="E99" s="119">
        <v>0</v>
      </c>
      <c r="F99" s="135" t="s">
        <v>16</v>
      </c>
      <c r="G99" s="119"/>
      <c r="H99" s="150">
        <f t="shared" si="26"/>
        <v>0</v>
      </c>
      <c r="I99" s="114"/>
      <c r="J99" s="170" t="e">
        <f t="shared" si="25"/>
        <v>#DIV/0!</v>
      </c>
      <c r="K99" s="158"/>
      <c r="L99" s="158"/>
    </row>
    <row r="100" spans="1:12" ht="15.75">
      <c r="A100" s="151" t="s">
        <v>148</v>
      </c>
      <c r="B100" s="151" t="s">
        <v>149</v>
      </c>
      <c r="C100" s="151">
        <v>3.9</v>
      </c>
      <c r="D100" s="138" t="s">
        <v>165</v>
      </c>
      <c r="E100" s="119">
        <v>0</v>
      </c>
      <c r="F100" s="135" t="s">
        <v>16</v>
      </c>
      <c r="G100" s="119"/>
      <c r="H100" s="150">
        <f t="shared" si="26"/>
        <v>0</v>
      </c>
      <c r="I100" s="114"/>
      <c r="J100" s="170" t="e">
        <f t="shared" si="25"/>
        <v>#DIV/0!</v>
      </c>
      <c r="K100" s="158"/>
      <c r="L100" s="158"/>
    </row>
    <row r="101" spans="1:12" ht="15.75">
      <c r="A101" s="151" t="s">
        <v>150</v>
      </c>
      <c r="B101" s="151" t="s">
        <v>151</v>
      </c>
      <c r="C101" s="151">
        <v>2.75</v>
      </c>
      <c r="D101" s="138" t="s">
        <v>166</v>
      </c>
      <c r="E101" s="119">
        <v>0</v>
      </c>
      <c r="F101" s="135" t="s">
        <v>16</v>
      </c>
      <c r="G101" s="119"/>
      <c r="H101" s="150">
        <f t="shared" si="26"/>
        <v>0</v>
      </c>
      <c r="I101" s="114"/>
      <c r="J101" s="170" t="e">
        <f t="shared" si="25"/>
        <v>#DIV/0!</v>
      </c>
      <c r="K101" s="158"/>
      <c r="L101" s="158"/>
    </row>
    <row r="102" spans="1:12" ht="15.75">
      <c r="A102" s="151" t="s">
        <v>152</v>
      </c>
      <c r="B102" s="151" t="s">
        <v>153</v>
      </c>
      <c r="C102" s="151">
        <v>4</v>
      </c>
      <c r="D102" s="138" t="s">
        <v>167</v>
      </c>
      <c r="E102" s="119">
        <v>0</v>
      </c>
      <c r="F102" s="135" t="s">
        <v>16</v>
      </c>
      <c r="G102" s="119"/>
      <c r="H102" s="150">
        <f t="shared" si="26"/>
        <v>0</v>
      </c>
      <c r="I102" s="114"/>
      <c r="J102" s="170" t="e">
        <f t="shared" si="25"/>
        <v>#DIV/0!</v>
      </c>
      <c r="K102" s="158"/>
      <c r="L102" s="158"/>
    </row>
    <row r="103" spans="1:12" ht="15.75">
      <c r="A103" s="151" t="s">
        <v>154</v>
      </c>
      <c r="B103" s="151" t="s">
        <v>155</v>
      </c>
      <c r="C103" s="151">
        <v>4</v>
      </c>
      <c r="D103" s="138" t="s">
        <v>168</v>
      </c>
      <c r="E103" s="119">
        <v>0</v>
      </c>
      <c r="F103" s="135" t="s">
        <v>16</v>
      </c>
      <c r="G103" s="119"/>
      <c r="H103" s="150">
        <f t="shared" si="26"/>
        <v>0</v>
      </c>
      <c r="I103" s="114"/>
      <c r="J103" s="170" t="e">
        <f t="shared" si="25"/>
        <v>#DIV/0!</v>
      </c>
      <c r="K103" s="158"/>
      <c r="L103" s="158"/>
    </row>
    <row r="104" spans="1:12" ht="15.75">
      <c r="A104" s="151" t="s">
        <v>241</v>
      </c>
      <c r="B104" s="151" t="s">
        <v>156</v>
      </c>
      <c r="C104" s="151">
        <v>17.010000000000002</v>
      </c>
      <c r="D104" s="138" t="s">
        <v>169</v>
      </c>
      <c r="E104" s="119">
        <v>0</v>
      </c>
      <c r="F104" s="135" t="s">
        <v>16</v>
      </c>
      <c r="G104" s="119"/>
      <c r="H104" s="150">
        <f t="shared" si="26"/>
        <v>0</v>
      </c>
      <c r="I104" s="114"/>
      <c r="J104" s="170" t="e">
        <f t="shared" si="25"/>
        <v>#DIV/0!</v>
      </c>
      <c r="K104" s="158"/>
      <c r="L104" s="158"/>
    </row>
    <row r="105" spans="1:12" ht="15.75">
      <c r="A105" s="151" t="s">
        <v>360</v>
      </c>
      <c r="B105" s="151" t="s">
        <v>157</v>
      </c>
      <c r="C105" s="151">
        <v>4.54</v>
      </c>
      <c r="D105" s="138" t="s">
        <v>169</v>
      </c>
      <c r="E105" s="119">
        <v>0</v>
      </c>
      <c r="F105" s="135" t="s">
        <v>16</v>
      </c>
      <c r="G105" s="119"/>
      <c r="H105" s="150">
        <f t="shared" si="26"/>
        <v>0</v>
      </c>
      <c r="I105" s="114"/>
      <c r="J105" s="170" t="e">
        <f t="shared" si="25"/>
        <v>#DIV/0!</v>
      </c>
      <c r="K105" s="158"/>
      <c r="L105" s="158"/>
    </row>
    <row r="106" spans="1:12" ht="15.75">
      <c r="A106" s="151" t="s">
        <v>361</v>
      </c>
      <c r="B106" s="151" t="s">
        <v>158</v>
      </c>
      <c r="C106" s="151">
        <v>3.35</v>
      </c>
      <c r="D106" s="138" t="s">
        <v>170</v>
      </c>
      <c r="E106" s="119">
        <v>0</v>
      </c>
      <c r="F106" s="135" t="s">
        <v>16</v>
      </c>
      <c r="G106" s="119"/>
      <c r="H106" s="150">
        <f t="shared" si="26"/>
        <v>0</v>
      </c>
      <c r="I106" s="114"/>
      <c r="J106" s="170" t="e">
        <f t="shared" si="25"/>
        <v>#DIV/0!</v>
      </c>
      <c r="K106" s="158"/>
      <c r="L106" s="158"/>
    </row>
    <row r="107" spans="1:12" ht="15.75">
      <c r="A107" s="151" t="s">
        <v>362</v>
      </c>
      <c r="B107" s="151" t="s">
        <v>159</v>
      </c>
      <c r="C107" s="151">
        <v>3.94</v>
      </c>
      <c r="D107" s="138" t="s">
        <v>169</v>
      </c>
      <c r="E107" s="119">
        <v>0</v>
      </c>
      <c r="F107" s="135" t="s">
        <v>16</v>
      </c>
      <c r="G107" s="119"/>
      <c r="H107" s="150">
        <f t="shared" si="26"/>
        <v>0</v>
      </c>
      <c r="I107" s="114"/>
      <c r="J107" s="170" t="e">
        <f t="shared" si="25"/>
        <v>#DIV/0!</v>
      </c>
      <c r="K107" s="158"/>
      <c r="L107" s="158"/>
    </row>
    <row r="108" spans="1:12" ht="15.75" thickBot="1">
      <c r="A108" s="187"/>
      <c r="B108" s="232"/>
      <c r="C108" s="232"/>
      <c r="D108" s="232"/>
      <c r="E108" s="188"/>
      <c r="F108" s="188"/>
      <c r="G108" s="188"/>
      <c r="H108" s="203"/>
      <c r="I108" s="189"/>
      <c r="J108" s="189"/>
      <c r="K108" s="189"/>
      <c r="L108" s="158"/>
    </row>
    <row r="109" spans="1:12" ht="38.25" customHeight="1" thickBot="1">
      <c r="A109" s="139">
        <v>12</v>
      </c>
      <c r="B109" s="140" t="s">
        <v>171</v>
      </c>
      <c r="C109" s="140"/>
      <c r="D109" s="141"/>
      <c r="E109" s="132"/>
      <c r="F109" s="133"/>
      <c r="G109" s="133"/>
      <c r="H109" s="133"/>
      <c r="I109" s="134">
        <f>SUM(H111:H122)</f>
        <v>0</v>
      </c>
      <c r="J109" s="155"/>
      <c r="K109" s="149" t="e">
        <f>SUM(J111:J122)</f>
        <v>#DIV/0!</v>
      </c>
    </row>
    <row r="110" spans="1:12">
      <c r="A110" s="201"/>
      <c r="B110" s="202"/>
      <c r="C110" s="202"/>
      <c r="D110" s="185"/>
      <c r="E110" s="107"/>
      <c r="F110" s="107"/>
      <c r="G110" s="107"/>
      <c r="H110" s="107"/>
      <c r="I110" s="108"/>
      <c r="J110" s="108"/>
      <c r="K110" s="186"/>
      <c r="L110" s="158"/>
    </row>
    <row r="111" spans="1:12" ht="15.75">
      <c r="A111" s="151" t="s">
        <v>136</v>
      </c>
      <c r="B111" s="151" t="s">
        <v>173</v>
      </c>
      <c r="C111" s="151">
        <v>0.9</v>
      </c>
      <c r="D111" s="138" t="s">
        <v>174</v>
      </c>
      <c r="E111" s="119">
        <v>0</v>
      </c>
      <c r="F111" s="135" t="s">
        <v>16</v>
      </c>
      <c r="G111" s="119"/>
      <c r="H111" s="150">
        <f t="shared" ref="H111" si="27">+E111*G111</f>
        <v>0</v>
      </c>
      <c r="I111" s="114"/>
      <c r="J111" s="170" t="e">
        <f>+H111/$I$227</f>
        <v>#DIV/0!</v>
      </c>
      <c r="K111" s="158"/>
      <c r="L111" s="158"/>
    </row>
    <row r="112" spans="1:12" ht="15.75">
      <c r="A112" s="151" t="s">
        <v>138</v>
      </c>
      <c r="B112" s="151" t="s">
        <v>176</v>
      </c>
      <c r="C112" s="151">
        <v>1</v>
      </c>
      <c r="D112" s="138" t="s">
        <v>174</v>
      </c>
      <c r="E112" s="119">
        <v>0</v>
      </c>
      <c r="F112" s="135" t="s">
        <v>16</v>
      </c>
      <c r="G112" s="119"/>
      <c r="H112" s="150">
        <f t="shared" ref="H112:H121" si="28">+E112*G112</f>
        <v>0</v>
      </c>
      <c r="I112" s="114"/>
      <c r="J112" s="170" t="e">
        <f t="shared" ref="J112:J121" si="29">+H112/$I$227</f>
        <v>#DIV/0!</v>
      </c>
      <c r="K112" s="158"/>
      <c r="L112" s="158"/>
    </row>
    <row r="113" spans="1:12" ht="15.75">
      <c r="A113" s="151" t="s">
        <v>140</v>
      </c>
      <c r="B113" s="151" t="s">
        <v>178</v>
      </c>
      <c r="C113" s="151">
        <v>1.3</v>
      </c>
      <c r="D113" s="138" t="s">
        <v>174</v>
      </c>
      <c r="E113" s="119">
        <v>0</v>
      </c>
      <c r="F113" s="135" t="s">
        <v>16</v>
      </c>
      <c r="G113" s="119"/>
      <c r="H113" s="150">
        <f t="shared" si="28"/>
        <v>0</v>
      </c>
      <c r="I113" s="114"/>
      <c r="J113" s="170" t="e">
        <f t="shared" si="29"/>
        <v>#DIV/0!</v>
      </c>
      <c r="K113" s="158"/>
      <c r="L113" s="158"/>
    </row>
    <row r="114" spans="1:12" ht="15.75">
      <c r="A114" s="151" t="s">
        <v>142</v>
      </c>
      <c r="B114" s="151" t="s">
        <v>180</v>
      </c>
      <c r="C114" s="151">
        <v>1.3</v>
      </c>
      <c r="D114" s="138" t="s">
        <v>181</v>
      </c>
      <c r="E114" s="119">
        <v>0</v>
      </c>
      <c r="F114" s="135" t="s">
        <v>16</v>
      </c>
      <c r="G114" s="119"/>
      <c r="H114" s="150">
        <f t="shared" si="28"/>
        <v>0</v>
      </c>
      <c r="I114" s="114"/>
      <c r="J114" s="170" t="e">
        <f t="shared" si="29"/>
        <v>#DIV/0!</v>
      </c>
      <c r="K114" s="158"/>
      <c r="L114" s="158"/>
    </row>
    <row r="115" spans="1:12" ht="15.75">
      <c r="A115" s="151" t="s">
        <v>144</v>
      </c>
      <c r="B115" s="151" t="s">
        <v>183</v>
      </c>
      <c r="C115" s="151"/>
      <c r="D115" s="138"/>
      <c r="E115" s="119">
        <v>0</v>
      </c>
      <c r="F115" s="135" t="s">
        <v>16</v>
      </c>
      <c r="G115" s="119"/>
      <c r="H115" s="150">
        <f t="shared" si="28"/>
        <v>0</v>
      </c>
      <c r="I115" s="114"/>
      <c r="J115" s="170" t="e">
        <f t="shared" si="29"/>
        <v>#DIV/0!</v>
      </c>
      <c r="K115" s="158"/>
      <c r="L115" s="158"/>
    </row>
    <row r="116" spans="1:12" ht="15.75">
      <c r="A116" s="151" t="s">
        <v>146</v>
      </c>
      <c r="B116" s="151" t="s">
        <v>185</v>
      </c>
      <c r="C116" s="151">
        <v>2</v>
      </c>
      <c r="D116" s="138" t="s">
        <v>186</v>
      </c>
      <c r="E116" s="119">
        <v>0</v>
      </c>
      <c r="F116" s="135" t="s">
        <v>16</v>
      </c>
      <c r="G116" s="119"/>
      <c r="H116" s="150">
        <f t="shared" si="28"/>
        <v>0</v>
      </c>
      <c r="I116" s="114"/>
      <c r="J116" s="170" t="e">
        <f t="shared" si="29"/>
        <v>#DIV/0!</v>
      </c>
      <c r="K116" s="158"/>
      <c r="L116" s="158"/>
    </row>
    <row r="117" spans="1:12" ht="15.75">
      <c r="A117" s="151" t="s">
        <v>148</v>
      </c>
      <c r="B117" s="151" t="s">
        <v>188</v>
      </c>
      <c r="C117" s="151">
        <v>1.24</v>
      </c>
      <c r="D117" s="138" t="s">
        <v>186</v>
      </c>
      <c r="E117" s="119">
        <v>0</v>
      </c>
      <c r="F117" s="135" t="s">
        <v>16</v>
      </c>
      <c r="G117" s="119"/>
      <c r="H117" s="150">
        <f t="shared" si="28"/>
        <v>0</v>
      </c>
      <c r="I117" s="114"/>
      <c r="J117" s="170" t="e">
        <f t="shared" si="29"/>
        <v>#DIV/0!</v>
      </c>
      <c r="K117" s="158"/>
      <c r="L117" s="158"/>
    </row>
    <row r="118" spans="1:12" ht="15.75">
      <c r="A118" s="151" t="s">
        <v>150</v>
      </c>
      <c r="B118" s="151" t="s">
        <v>190</v>
      </c>
      <c r="C118" s="151">
        <v>1.47</v>
      </c>
      <c r="D118" s="138" t="s">
        <v>191</v>
      </c>
      <c r="E118" s="119">
        <v>0</v>
      </c>
      <c r="F118" s="135" t="s">
        <v>16</v>
      </c>
      <c r="G118" s="119"/>
      <c r="H118" s="150">
        <f t="shared" si="28"/>
        <v>0</v>
      </c>
      <c r="I118" s="114"/>
      <c r="J118" s="170" t="e">
        <f t="shared" si="29"/>
        <v>#DIV/0!</v>
      </c>
      <c r="K118" s="158"/>
      <c r="L118" s="158"/>
    </row>
    <row r="119" spans="1:12" ht="15.75">
      <c r="A119" s="151" t="s">
        <v>152</v>
      </c>
      <c r="B119" s="151" t="s">
        <v>193</v>
      </c>
      <c r="C119" s="151" t="s">
        <v>194</v>
      </c>
      <c r="D119" s="138" t="s">
        <v>191</v>
      </c>
      <c r="E119" s="119">
        <v>0</v>
      </c>
      <c r="F119" s="135" t="s">
        <v>16</v>
      </c>
      <c r="G119" s="119"/>
      <c r="H119" s="150">
        <f t="shared" si="28"/>
        <v>0</v>
      </c>
      <c r="I119" s="114"/>
      <c r="J119" s="170" t="e">
        <f t="shared" si="29"/>
        <v>#DIV/0!</v>
      </c>
      <c r="K119" s="158"/>
      <c r="L119" s="158"/>
    </row>
    <row r="120" spans="1:12" ht="15.75">
      <c r="A120" s="151" t="s">
        <v>154</v>
      </c>
      <c r="B120" s="151" t="s">
        <v>196</v>
      </c>
      <c r="C120" s="151">
        <v>3.97</v>
      </c>
      <c r="D120" s="138" t="s">
        <v>197</v>
      </c>
      <c r="E120" s="119">
        <v>0</v>
      </c>
      <c r="F120" s="135" t="s">
        <v>16</v>
      </c>
      <c r="G120" s="119"/>
      <c r="H120" s="150">
        <f t="shared" si="28"/>
        <v>0</v>
      </c>
      <c r="I120" s="114"/>
      <c r="J120" s="170" t="e">
        <f t="shared" si="29"/>
        <v>#DIV/0!</v>
      </c>
      <c r="K120" s="158"/>
      <c r="L120" s="158"/>
    </row>
    <row r="121" spans="1:12" ht="15.75">
      <c r="A121" s="151" t="s">
        <v>241</v>
      </c>
      <c r="B121" s="151" t="s">
        <v>199</v>
      </c>
      <c r="C121" s="151">
        <v>1.87</v>
      </c>
      <c r="D121" s="138" t="s">
        <v>191</v>
      </c>
      <c r="E121" s="119">
        <v>0</v>
      </c>
      <c r="F121" s="135" t="s">
        <v>16</v>
      </c>
      <c r="G121" s="119"/>
      <c r="H121" s="150">
        <f t="shared" si="28"/>
        <v>0</v>
      </c>
      <c r="I121" s="114"/>
      <c r="J121" s="170" t="e">
        <f t="shared" si="29"/>
        <v>#DIV/0!</v>
      </c>
      <c r="K121" s="158"/>
      <c r="L121" s="158"/>
    </row>
    <row r="122" spans="1:12" ht="15.75" thickBot="1">
      <c r="A122" s="204"/>
      <c r="B122" s="205"/>
      <c r="C122" s="205"/>
      <c r="D122" s="206"/>
      <c r="E122" s="203"/>
      <c r="F122" s="203"/>
      <c r="G122" s="203"/>
      <c r="H122" s="203"/>
      <c r="I122" s="207"/>
      <c r="J122" s="207"/>
      <c r="K122" s="207"/>
      <c r="L122" s="158"/>
    </row>
    <row r="123" spans="1:12" ht="38.25" customHeight="1" thickBot="1">
      <c r="A123" s="130">
        <v>13</v>
      </c>
      <c r="B123" s="131" t="s">
        <v>226</v>
      </c>
      <c r="C123" s="131"/>
      <c r="D123" s="171"/>
      <c r="E123" s="132"/>
      <c r="F123" s="133"/>
      <c r="G123" s="133"/>
      <c r="H123" s="133"/>
      <c r="I123" s="134">
        <f>SUM(H125:H144)</f>
        <v>0</v>
      </c>
      <c r="J123" s="155"/>
      <c r="K123" s="149" t="e">
        <f>SUM(J125:J144)</f>
        <v>#DIV/0!</v>
      </c>
    </row>
    <row r="124" spans="1:12">
      <c r="A124" s="201"/>
      <c r="B124" s="202"/>
      <c r="C124" s="202"/>
      <c r="D124" s="185"/>
      <c r="E124" s="107"/>
      <c r="F124" s="107"/>
      <c r="G124" s="107"/>
      <c r="H124" s="107"/>
      <c r="I124" s="108"/>
      <c r="J124" s="108"/>
      <c r="K124" s="186"/>
      <c r="L124" s="158"/>
    </row>
    <row r="125" spans="1:12" ht="15.75">
      <c r="A125" s="151" t="s">
        <v>172</v>
      </c>
      <c r="B125" s="151" t="s">
        <v>200</v>
      </c>
      <c r="C125" s="151">
        <v>1.4</v>
      </c>
      <c r="D125" s="138" t="s">
        <v>160</v>
      </c>
      <c r="E125" s="119">
        <v>0</v>
      </c>
      <c r="F125" s="135" t="s">
        <v>16</v>
      </c>
      <c r="G125" s="119"/>
      <c r="H125" s="150">
        <f t="shared" ref="H125:H135" si="30">+E125*G125</f>
        <v>0</v>
      </c>
      <c r="I125" s="114"/>
      <c r="J125" s="170" t="e">
        <f>+H125/$I$227</f>
        <v>#DIV/0!</v>
      </c>
      <c r="K125" s="158"/>
      <c r="L125" s="158"/>
    </row>
    <row r="126" spans="1:12" ht="15.75">
      <c r="A126" s="151" t="s">
        <v>175</v>
      </c>
      <c r="B126" s="151" t="s">
        <v>202</v>
      </c>
      <c r="C126" s="151">
        <v>2.92</v>
      </c>
      <c r="D126" s="138" t="s">
        <v>161</v>
      </c>
      <c r="E126" s="119">
        <v>0</v>
      </c>
      <c r="F126" s="135" t="s">
        <v>16</v>
      </c>
      <c r="G126" s="119"/>
      <c r="H126" s="150">
        <f t="shared" si="30"/>
        <v>0</v>
      </c>
      <c r="I126" s="114"/>
      <c r="J126" s="170" t="e">
        <f t="shared" ref="J126:J135" si="31">+H126/$I$227</f>
        <v>#DIV/0!</v>
      </c>
      <c r="K126" s="158"/>
      <c r="L126" s="158"/>
    </row>
    <row r="127" spans="1:12" ht="15.75">
      <c r="A127" s="151" t="s">
        <v>177</v>
      </c>
      <c r="B127" s="151" t="s">
        <v>204</v>
      </c>
      <c r="C127" s="151">
        <v>4.26</v>
      </c>
      <c r="D127" s="138" t="s">
        <v>162</v>
      </c>
      <c r="E127" s="119">
        <v>0</v>
      </c>
      <c r="F127" s="135" t="s">
        <v>16</v>
      </c>
      <c r="G127" s="119"/>
      <c r="H127" s="150">
        <f t="shared" si="30"/>
        <v>0</v>
      </c>
      <c r="I127" s="114"/>
      <c r="J127" s="170" t="e">
        <f t="shared" si="31"/>
        <v>#DIV/0!</v>
      </c>
      <c r="K127" s="158"/>
      <c r="L127" s="158"/>
    </row>
    <row r="128" spans="1:12" ht="15.75">
      <c r="A128" s="151" t="s">
        <v>179</v>
      </c>
      <c r="B128" s="151" t="s">
        <v>206</v>
      </c>
      <c r="C128" s="151">
        <v>5.4</v>
      </c>
      <c r="D128" s="138" t="s">
        <v>162</v>
      </c>
      <c r="E128" s="119">
        <v>0</v>
      </c>
      <c r="F128" s="135" t="s">
        <v>16</v>
      </c>
      <c r="G128" s="119"/>
      <c r="H128" s="150">
        <f t="shared" si="30"/>
        <v>0</v>
      </c>
      <c r="I128" s="114"/>
      <c r="J128" s="170" t="e">
        <f t="shared" si="31"/>
        <v>#DIV/0!</v>
      </c>
      <c r="K128" s="158"/>
      <c r="L128" s="158"/>
    </row>
    <row r="129" spans="1:12" ht="15.75">
      <c r="A129" s="151" t="s">
        <v>182</v>
      </c>
      <c r="B129" s="151" t="s">
        <v>208</v>
      </c>
      <c r="C129" s="151">
        <v>3.9</v>
      </c>
      <c r="D129" s="138" t="s">
        <v>163</v>
      </c>
      <c r="E129" s="119">
        <v>0</v>
      </c>
      <c r="F129" s="135" t="s">
        <v>16</v>
      </c>
      <c r="G129" s="119"/>
      <c r="H129" s="150">
        <f t="shared" si="30"/>
        <v>0</v>
      </c>
      <c r="I129" s="114"/>
      <c r="J129" s="170" t="e">
        <f t="shared" si="31"/>
        <v>#DIV/0!</v>
      </c>
      <c r="K129" s="158"/>
      <c r="L129" s="158"/>
    </row>
    <row r="130" spans="1:12" ht="15.75">
      <c r="A130" s="151" t="s">
        <v>184</v>
      </c>
      <c r="B130" s="151" t="s">
        <v>209</v>
      </c>
      <c r="C130" s="151">
        <v>1.97</v>
      </c>
      <c r="D130" s="138" t="s">
        <v>164</v>
      </c>
      <c r="E130" s="119">
        <v>0</v>
      </c>
      <c r="F130" s="135" t="s">
        <v>16</v>
      </c>
      <c r="G130" s="119"/>
      <c r="H130" s="150">
        <f t="shared" si="30"/>
        <v>0</v>
      </c>
      <c r="I130" s="114"/>
      <c r="J130" s="170" t="e">
        <f t="shared" si="31"/>
        <v>#DIV/0!</v>
      </c>
      <c r="K130" s="158"/>
      <c r="L130" s="158"/>
    </row>
    <row r="131" spans="1:12" ht="15.75">
      <c r="A131" s="151" t="s">
        <v>187</v>
      </c>
      <c r="B131" s="151" t="s">
        <v>210</v>
      </c>
      <c r="C131" s="151">
        <v>3.9</v>
      </c>
      <c r="D131" s="138" t="s">
        <v>165</v>
      </c>
      <c r="E131" s="119">
        <v>0</v>
      </c>
      <c r="F131" s="135" t="s">
        <v>16</v>
      </c>
      <c r="G131" s="119"/>
      <c r="H131" s="150">
        <f t="shared" si="30"/>
        <v>0</v>
      </c>
      <c r="I131" s="114"/>
      <c r="J131" s="170" t="e">
        <f t="shared" si="31"/>
        <v>#DIV/0!</v>
      </c>
      <c r="K131" s="158"/>
      <c r="L131" s="158"/>
    </row>
    <row r="132" spans="1:12" ht="15.75">
      <c r="A132" s="151" t="s">
        <v>189</v>
      </c>
      <c r="B132" s="151" t="s">
        <v>211</v>
      </c>
      <c r="C132" s="151">
        <v>3.9</v>
      </c>
      <c r="D132" s="138" t="s">
        <v>165</v>
      </c>
      <c r="E132" s="119">
        <v>0</v>
      </c>
      <c r="F132" s="135" t="s">
        <v>16</v>
      </c>
      <c r="G132" s="119"/>
      <c r="H132" s="150">
        <f t="shared" si="30"/>
        <v>0</v>
      </c>
      <c r="I132" s="114"/>
      <c r="J132" s="170" t="e">
        <f t="shared" si="31"/>
        <v>#DIV/0!</v>
      </c>
      <c r="K132" s="158"/>
      <c r="L132" s="158"/>
    </row>
    <row r="133" spans="1:12" ht="15.75">
      <c r="A133" s="151" t="s">
        <v>192</v>
      </c>
      <c r="B133" s="151" t="s">
        <v>212</v>
      </c>
      <c r="C133" s="151">
        <v>2</v>
      </c>
      <c r="D133" s="138" t="s">
        <v>166</v>
      </c>
      <c r="E133" s="119">
        <v>0</v>
      </c>
      <c r="F133" s="135" t="s">
        <v>16</v>
      </c>
      <c r="G133" s="119"/>
      <c r="H133" s="150">
        <f t="shared" si="30"/>
        <v>0</v>
      </c>
      <c r="I133" s="114"/>
      <c r="J133" s="170" t="e">
        <f t="shared" si="31"/>
        <v>#DIV/0!</v>
      </c>
      <c r="K133" s="158"/>
      <c r="L133" s="158"/>
    </row>
    <row r="134" spans="1:12" ht="15.75">
      <c r="A134" s="151" t="s">
        <v>195</v>
      </c>
      <c r="B134" s="151" t="s">
        <v>213</v>
      </c>
      <c r="C134" s="151">
        <v>2.25</v>
      </c>
      <c r="D134" s="138" t="s">
        <v>214</v>
      </c>
      <c r="E134" s="119">
        <v>0</v>
      </c>
      <c r="F134" s="135" t="s">
        <v>16</v>
      </c>
      <c r="G134" s="119"/>
      <c r="H134" s="150">
        <f t="shared" si="30"/>
        <v>0</v>
      </c>
      <c r="I134" s="114"/>
      <c r="J134" s="170" t="e">
        <f t="shared" si="31"/>
        <v>#DIV/0!</v>
      </c>
      <c r="K134" s="158"/>
      <c r="L134" s="158"/>
    </row>
    <row r="135" spans="1:12" ht="15.75">
      <c r="A135" s="151" t="s">
        <v>198</v>
      </c>
      <c r="B135" s="151" t="s">
        <v>215</v>
      </c>
      <c r="C135" s="151">
        <v>0.6</v>
      </c>
      <c r="D135" s="138">
        <v>0.8</v>
      </c>
      <c r="E135" s="119">
        <v>0</v>
      </c>
      <c r="F135" s="135" t="s">
        <v>16</v>
      </c>
      <c r="G135" s="119"/>
      <c r="H135" s="150">
        <f t="shared" si="30"/>
        <v>0</v>
      </c>
      <c r="I135" s="114"/>
      <c r="J135" s="170" t="e">
        <f t="shared" si="31"/>
        <v>#DIV/0!</v>
      </c>
      <c r="K135" s="158"/>
      <c r="L135" s="158"/>
    </row>
    <row r="136" spans="1:12" ht="15.75">
      <c r="A136" s="151" t="s">
        <v>242</v>
      </c>
      <c r="B136" s="151" t="s">
        <v>216</v>
      </c>
      <c r="C136" s="151">
        <v>0.9</v>
      </c>
      <c r="D136" s="138" t="s">
        <v>181</v>
      </c>
      <c r="E136" s="119">
        <v>0</v>
      </c>
      <c r="F136" s="135" t="s">
        <v>16</v>
      </c>
      <c r="G136" s="119"/>
      <c r="H136" s="150">
        <f t="shared" ref="H136:H143" si="32">+E136*G136</f>
        <v>0</v>
      </c>
      <c r="I136" s="114"/>
      <c r="J136" s="170" t="e">
        <f t="shared" ref="J136:J143" si="33">+H136/$I$227</f>
        <v>#DIV/0!</v>
      </c>
      <c r="K136" s="158"/>
      <c r="L136" s="158"/>
    </row>
    <row r="137" spans="1:12" ht="15.75">
      <c r="A137" s="151" t="s">
        <v>243</v>
      </c>
      <c r="B137" s="151" t="s">
        <v>217</v>
      </c>
      <c r="C137" s="151">
        <v>1.8</v>
      </c>
      <c r="D137" s="138" t="s">
        <v>218</v>
      </c>
      <c r="E137" s="119">
        <v>0</v>
      </c>
      <c r="F137" s="135" t="s">
        <v>16</v>
      </c>
      <c r="G137" s="119"/>
      <c r="H137" s="150">
        <f t="shared" si="32"/>
        <v>0</v>
      </c>
      <c r="I137" s="114"/>
      <c r="J137" s="170" t="e">
        <f t="shared" si="33"/>
        <v>#DIV/0!</v>
      </c>
      <c r="K137" s="158"/>
      <c r="L137" s="158"/>
    </row>
    <row r="138" spans="1:12" ht="15.75">
      <c r="A138" s="151" t="s">
        <v>244</v>
      </c>
      <c r="B138" s="151" t="s">
        <v>219</v>
      </c>
      <c r="C138" s="151"/>
      <c r="D138" s="138"/>
      <c r="E138" s="119">
        <v>0</v>
      </c>
      <c r="F138" s="135" t="s">
        <v>16</v>
      </c>
      <c r="G138" s="119"/>
      <c r="H138" s="150">
        <f t="shared" si="32"/>
        <v>0</v>
      </c>
      <c r="I138" s="114"/>
      <c r="J138" s="170" t="e">
        <f t="shared" si="33"/>
        <v>#DIV/0!</v>
      </c>
      <c r="K138" s="158"/>
      <c r="L138" s="158"/>
    </row>
    <row r="139" spans="1:12" ht="15.75">
      <c r="A139" s="151" t="s">
        <v>245</v>
      </c>
      <c r="B139" s="151" t="s">
        <v>220</v>
      </c>
      <c r="C139" s="151">
        <v>13.8</v>
      </c>
      <c r="D139" s="138" t="s">
        <v>221</v>
      </c>
      <c r="E139" s="119">
        <v>0</v>
      </c>
      <c r="F139" s="135" t="s">
        <v>16</v>
      </c>
      <c r="G139" s="119"/>
      <c r="H139" s="150">
        <f t="shared" si="32"/>
        <v>0</v>
      </c>
      <c r="I139" s="114"/>
      <c r="J139" s="170" t="e">
        <f t="shared" si="33"/>
        <v>#DIV/0!</v>
      </c>
      <c r="K139" s="158"/>
      <c r="L139" s="158"/>
    </row>
    <row r="140" spans="1:12" ht="15.75">
      <c r="A140" s="151" t="s">
        <v>246</v>
      </c>
      <c r="B140" s="151" t="s">
        <v>222</v>
      </c>
      <c r="C140" s="151">
        <v>4</v>
      </c>
      <c r="D140" s="138" t="s">
        <v>221</v>
      </c>
      <c r="E140" s="119">
        <v>0</v>
      </c>
      <c r="F140" s="135" t="s">
        <v>16</v>
      </c>
      <c r="G140" s="119"/>
      <c r="H140" s="150">
        <f t="shared" si="32"/>
        <v>0</v>
      </c>
      <c r="I140" s="114"/>
      <c r="J140" s="170" t="e">
        <f t="shared" si="33"/>
        <v>#DIV/0!</v>
      </c>
      <c r="K140" s="158"/>
      <c r="L140" s="158"/>
    </row>
    <row r="141" spans="1:12" ht="15.75">
      <c r="A141" s="151" t="s">
        <v>247</v>
      </c>
      <c r="B141" s="151" t="s">
        <v>223</v>
      </c>
      <c r="C141" s="151"/>
      <c r="D141" s="138"/>
      <c r="E141" s="119">
        <v>0</v>
      </c>
      <c r="F141" s="135" t="s">
        <v>16</v>
      </c>
      <c r="G141" s="119"/>
      <c r="H141" s="150">
        <f t="shared" si="32"/>
        <v>0</v>
      </c>
      <c r="I141" s="114"/>
      <c r="J141" s="170" t="e">
        <f t="shared" si="33"/>
        <v>#DIV/0!</v>
      </c>
      <c r="K141" s="158"/>
      <c r="L141" s="158"/>
    </row>
    <row r="142" spans="1:12" ht="15.75">
      <c r="A142" s="151" t="s">
        <v>248</v>
      </c>
      <c r="B142" s="151" t="s">
        <v>224</v>
      </c>
      <c r="C142" s="151"/>
      <c r="D142" s="138"/>
      <c r="E142" s="119">
        <v>0</v>
      </c>
      <c r="F142" s="135" t="s">
        <v>16</v>
      </c>
      <c r="G142" s="119"/>
      <c r="H142" s="150">
        <f t="shared" si="32"/>
        <v>0</v>
      </c>
      <c r="I142" s="114"/>
      <c r="J142" s="170" t="e">
        <f t="shared" si="33"/>
        <v>#DIV/0!</v>
      </c>
      <c r="K142" s="158"/>
      <c r="L142" s="158"/>
    </row>
    <row r="143" spans="1:12" ht="15.75">
      <c r="A143" s="151" t="s">
        <v>249</v>
      </c>
      <c r="B143" s="151" t="s">
        <v>225</v>
      </c>
      <c r="C143" s="151"/>
      <c r="D143" s="138"/>
      <c r="E143" s="119">
        <v>0</v>
      </c>
      <c r="F143" s="135" t="s">
        <v>16</v>
      </c>
      <c r="G143" s="119"/>
      <c r="H143" s="150">
        <f t="shared" si="32"/>
        <v>0</v>
      </c>
      <c r="I143" s="114"/>
      <c r="J143" s="170" t="e">
        <f t="shared" si="33"/>
        <v>#DIV/0!</v>
      </c>
      <c r="K143" s="158"/>
      <c r="L143" s="158"/>
    </row>
    <row r="144" spans="1:12" ht="15.75" thickBot="1">
      <c r="A144" s="187"/>
      <c r="B144" s="232"/>
      <c r="C144" s="232"/>
      <c r="D144" s="232"/>
      <c r="E144" s="188"/>
      <c r="F144" s="188"/>
      <c r="G144" s="188"/>
      <c r="H144" s="203"/>
      <c r="I144" s="189"/>
      <c r="J144" s="189"/>
      <c r="K144" s="189"/>
      <c r="L144" s="158"/>
    </row>
    <row r="145" spans="1:12" ht="21" customHeight="1" thickBot="1">
      <c r="A145" s="130">
        <v>14</v>
      </c>
      <c r="B145" s="131" t="s">
        <v>227</v>
      </c>
      <c r="C145" s="131"/>
      <c r="D145" s="136"/>
      <c r="E145" s="132"/>
      <c r="F145" s="133"/>
      <c r="G145" s="133"/>
      <c r="H145" s="133"/>
      <c r="I145" s="134">
        <f>SUM(H147:H152)</f>
        <v>0</v>
      </c>
      <c r="J145" s="155"/>
      <c r="K145" s="149" t="e">
        <f>SUM(J147:J152)</f>
        <v>#DIV/0!</v>
      </c>
    </row>
    <row r="146" spans="1:12">
      <c r="A146" s="144"/>
      <c r="B146" s="145"/>
      <c r="C146" s="145"/>
      <c r="D146" s="137"/>
      <c r="E146" s="113"/>
      <c r="F146" s="113"/>
      <c r="G146" s="113"/>
      <c r="H146" s="113"/>
      <c r="I146" s="114"/>
      <c r="J146" s="114"/>
      <c r="K146" s="159"/>
      <c r="L146" s="158"/>
    </row>
    <row r="147" spans="1:12" ht="15.75">
      <c r="A147" s="151" t="s">
        <v>250</v>
      </c>
      <c r="B147" s="151" t="s">
        <v>229</v>
      </c>
      <c r="C147" s="151">
        <v>1.8</v>
      </c>
      <c r="D147" s="138" t="s">
        <v>230</v>
      </c>
      <c r="E147" s="119">
        <v>0</v>
      </c>
      <c r="F147" s="135" t="s">
        <v>16</v>
      </c>
      <c r="G147" s="119"/>
      <c r="H147" s="150">
        <f t="shared" ref="H147:H151" si="34">+E147*G147</f>
        <v>0</v>
      </c>
      <c r="I147" s="114"/>
      <c r="J147" s="170" t="e">
        <f>+H147/$I$227</f>
        <v>#DIV/0!</v>
      </c>
      <c r="K147" s="158"/>
      <c r="L147" s="158"/>
    </row>
    <row r="148" spans="1:12" ht="15.75">
      <c r="A148" s="151" t="s">
        <v>201</v>
      </c>
      <c r="B148" s="151" t="s">
        <v>231</v>
      </c>
      <c r="C148" s="151">
        <v>1.47</v>
      </c>
      <c r="D148" s="138" t="s">
        <v>232</v>
      </c>
      <c r="E148" s="119">
        <v>0</v>
      </c>
      <c r="F148" s="135" t="s">
        <v>16</v>
      </c>
      <c r="G148" s="119"/>
      <c r="H148" s="150">
        <f t="shared" si="34"/>
        <v>0</v>
      </c>
      <c r="I148" s="114"/>
      <c r="J148" s="170" t="e">
        <f>+H148/$I$227</f>
        <v>#DIV/0!</v>
      </c>
      <c r="K148" s="158"/>
      <c r="L148" s="158"/>
    </row>
    <row r="149" spans="1:12" ht="15.75">
      <c r="A149" s="151" t="s">
        <v>203</v>
      </c>
      <c r="B149" s="151" t="s">
        <v>233</v>
      </c>
      <c r="C149" s="151">
        <v>1.24</v>
      </c>
      <c r="D149" s="138" t="s">
        <v>234</v>
      </c>
      <c r="E149" s="119">
        <v>0</v>
      </c>
      <c r="F149" s="135" t="s">
        <v>16</v>
      </c>
      <c r="G149" s="119"/>
      <c r="H149" s="150">
        <f t="shared" si="34"/>
        <v>0</v>
      </c>
      <c r="I149" s="114"/>
      <c r="J149" s="170" t="e">
        <f>+H149/$I$227</f>
        <v>#DIV/0!</v>
      </c>
      <c r="K149" s="158"/>
      <c r="L149" s="158"/>
    </row>
    <row r="150" spans="1:12" ht="15.75">
      <c r="A150" s="151" t="s">
        <v>205</v>
      </c>
      <c r="B150" s="151" t="s">
        <v>235</v>
      </c>
      <c r="C150" s="151" t="s">
        <v>194</v>
      </c>
      <c r="D150" s="138" t="s">
        <v>194</v>
      </c>
      <c r="E150" s="119">
        <v>0</v>
      </c>
      <c r="F150" s="135" t="s">
        <v>16</v>
      </c>
      <c r="G150" s="119"/>
      <c r="H150" s="150">
        <f t="shared" si="34"/>
        <v>0</v>
      </c>
      <c r="I150" s="114"/>
      <c r="J150" s="170" t="e">
        <f>+H150/$I$227</f>
        <v>#DIV/0!</v>
      </c>
      <c r="K150" s="158"/>
      <c r="L150" s="158"/>
    </row>
    <row r="151" spans="1:12" ht="15.75">
      <c r="A151" s="151" t="s">
        <v>207</v>
      </c>
      <c r="B151" s="151" t="s">
        <v>236</v>
      </c>
      <c r="C151" s="151">
        <v>1.87</v>
      </c>
      <c r="D151" s="138" t="s">
        <v>237</v>
      </c>
      <c r="E151" s="119">
        <v>0</v>
      </c>
      <c r="F151" s="135" t="s">
        <v>16</v>
      </c>
      <c r="G151" s="119"/>
      <c r="H151" s="150">
        <f t="shared" si="34"/>
        <v>0</v>
      </c>
      <c r="I151" s="114"/>
      <c r="J151" s="170" t="e">
        <f>+H151/$I$227</f>
        <v>#DIV/0!</v>
      </c>
      <c r="K151" s="158"/>
      <c r="L151" s="158"/>
    </row>
    <row r="152" spans="1:12" s="2" customFormat="1" ht="16.5" thickBot="1">
      <c r="A152" s="208"/>
      <c r="B152" s="209"/>
      <c r="C152" s="210"/>
      <c r="D152" s="211"/>
      <c r="E152" s="212"/>
      <c r="F152" s="213"/>
      <c r="G152" s="212"/>
      <c r="H152" s="188"/>
      <c r="I152" s="189"/>
      <c r="J152" s="198"/>
      <c r="K152" s="214"/>
      <c r="L152" s="157"/>
    </row>
    <row r="153" spans="1:12" ht="21" customHeight="1" thickBot="1">
      <c r="A153" s="130">
        <v>15</v>
      </c>
      <c r="B153" s="131" t="s">
        <v>238</v>
      </c>
      <c r="C153" s="131"/>
      <c r="D153" s="136"/>
      <c r="E153" s="132"/>
      <c r="F153" s="133"/>
      <c r="G153" s="133"/>
      <c r="H153" s="133"/>
      <c r="I153" s="134">
        <f>SUM(H155:H156)</f>
        <v>0</v>
      </c>
      <c r="J153" s="155"/>
      <c r="K153" s="149" t="e">
        <f>SUM(J155:J156)</f>
        <v>#DIV/0!</v>
      </c>
    </row>
    <row r="154" spans="1:12" ht="15.75">
      <c r="A154" s="179"/>
      <c r="B154" s="180"/>
      <c r="C154" s="202"/>
      <c r="D154" s="185"/>
      <c r="E154" s="107"/>
      <c r="F154" s="107"/>
      <c r="G154" s="107"/>
      <c r="H154" s="107"/>
      <c r="I154" s="108"/>
      <c r="J154" s="108"/>
      <c r="K154" s="186"/>
      <c r="L154" s="158"/>
    </row>
    <row r="155" spans="1:12" ht="15.75">
      <c r="A155" s="181" t="s">
        <v>228</v>
      </c>
      <c r="B155" s="177" t="s">
        <v>240</v>
      </c>
      <c r="C155" s="145"/>
      <c r="D155" s="137"/>
      <c r="E155" s="119">
        <v>0</v>
      </c>
      <c r="F155" s="135" t="s">
        <v>16</v>
      </c>
      <c r="G155" s="119"/>
      <c r="H155" s="150">
        <f t="shared" ref="H155" si="35">+E155*G155</f>
        <v>0</v>
      </c>
      <c r="I155" s="114"/>
      <c r="J155" s="170" t="e">
        <f>+H155/$I$227</f>
        <v>#DIV/0!</v>
      </c>
      <c r="K155" s="158"/>
      <c r="L155" s="158"/>
    </row>
    <row r="156" spans="1:12" s="2" customFormat="1" ht="16.5" thickBot="1">
      <c r="A156" s="208"/>
      <c r="B156" s="209"/>
      <c r="C156" s="210"/>
      <c r="D156" s="211"/>
      <c r="E156" s="212"/>
      <c r="F156" s="213"/>
      <c r="G156" s="212"/>
      <c r="H156" s="188"/>
      <c r="I156" s="189"/>
      <c r="J156" s="198"/>
      <c r="K156" s="214"/>
      <c r="L156" s="157"/>
    </row>
    <row r="157" spans="1:12" ht="38.25" customHeight="1" thickBot="1">
      <c r="A157" s="130">
        <v>16</v>
      </c>
      <c r="B157" s="131" t="s">
        <v>280</v>
      </c>
      <c r="C157" s="131"/>
      <c r="D157" s="171"/>
      <c r="E157" s="132"/>
      <c r="F157" s="133"/>
      <c r="G157" s="133"/>
      <c r="H157" s="133"/>
      <c r="I157" s="134">
        <f>SUM(H159:H174)</f>
        <v>0</v>
      </c>
      <c r="J157" s="155"/>
      <c r="K157" s="149" t="e">
        <f>SUM(J159:J174)</f>
        <v>#DIV/0!</v>
      </c>
    </row>
    <row r="158" spans="1:12">
      <c r="A158" s="201"/>
      <c r="B158" s="202"/>
      <c r="C158" s="202"/>
      <c r="D158" s="185"/>
      <c r="E158" s="107"/>
      <c r="F158" s="107"/>
      <c r="G158" s="107"/>
      <c r="H158" s="107"/>
      <c r="I158" s="108"/>
      <c r="J158" s="108"/>
      <c r="K158" s="186"/>
      <c r="L158" s="158"/>
    </row>
    <row r="159" spans="1:12" ht="15.75">
      <c r="A159" s="151" t="s">
        <v>239</v>
      </c>
      <c r="B159" s="151" t="s">
        <v>265</v>
      </c>
      <c r="C159" s="151"/>
      <c r="D159" s="138"/>
      <c r="E159" s="119">
        <v>0</v>
      </c>
      <c r="F159" s="135" t="s">
        <v>14</v>
      </c>
      <c r="G159" s="119"/>
      <c r="H159" s="150">
        <f t="shared" ref="H159:H173" si="36">+E159*G159</f>
        <v>0</v>
      </c>
      <c r="I159" s="114"/>
      <c r="J159" s="170" t="e">
        <f>+H159/$I$227</f>
        <v>#DIV/0!</v>
      </c>
      <c r="K159" s="158"/>
      <c r="L159" s="158"/>
    </row>
    <row r="160" spans="1:12" ht="15.75">
      <c r="A160" s="151" t="s">
        <v>251</v>
      </c>
      <c r="B160" s="151" t="s">
        <v>266</v>
      </c>
      <c r="C160" s="151"/>
      <c r="D160" s="138"/>
      <c r="E160" s="119">
        <v>0</v>
      </c>
      <c r="F160" s="135" t="s">
        <v>14</v>
      </c>
      <c r="G160" s="119"/>
      <c r="H160" s="150">
        <f t="shared" si="36"/>
        <v>0</v>
      </c>
      <c r="I160" s="114"/>
      <c r="J160" s="170" t="e">
        <f t="shared" ref="J160:J173" si="37">+H160/$I$227</f>
        <v>#DIV/0!</v>
      </c>
      <c r="K160" s="158"/>
      <c r="L160" s="158"/>
    </row>
    <row r="161" spans="1:12" ht="15.75">
      <c r="A161" s="151" t="s">
        <v>252</v>
      </c>
      <c r="B161" s="151" t="s">
        <v>267</v>
      </c>
      <c r="C161" s="151"/>
      <c r="D161" s="138"/>
      <c r="E161" s="119">
        <v>0</v>
      </c>
      <c r="F161" s="135" t="s">
        <v>14</v>
      </c>
      <c r="G161" s="119"/>
      <c r="H161" s="150">
        <f t="shared" si="36"/>
        <v>0</v>
      </c>
      <c r="I161" s="114"/>
      <c r="J161" s="170" t="e">
        <f t="shared" si="37"/>
        <v>#DIV/0!</v>
      </c>
      <c r="K161" s="158"/>
      <c r="L161" s="158"/>
    </row>
    <row r="162" spans="1:12" ht="15.75">
      <c r="A162" s="151" t="s">
        <v>253</v>
      </c>
      <c r="B162" s="151" t="s">
        <v>268</v>
      </c>
      <c r="C162" s="151"/>
      <c r="D162" s="138"/>
      <c r="E162" s="119">
        <v>0</v>
      </c>
      <c r="F162" s="135" t="s">
        <v>14</v>
      </c>
      <c r="G162" s="119"/>
      <c r="H162" s="150">
        <f t="shared" si="36"/>
        <v>0</v>
      </c>
      <c r="I162" s="114"/>
      <c r="J162" s="170" t="e">
        <f t="shared" si="37"/>
        <v>#DIV/0!</v>
      </c>
      <c r="K162" s="158"/>
      <c r="L162" s="158"/>
    </row>
    <row r="163" spans="1:12" ht="15.75">
      <c r="A163" s="151" t="s">
        <v>254</v>
      </c>
      <c r="B163" s="151" t="s">
        <v>269</v>
      </c>
      <c r="C163" s="151"/>
      <c r="D163" s="138"/>
      <c r="E163" s="119">
        <v>0</v>
      </c>
      <c r="F163" s="135" t="s">
        <v>14</v>
      </c>
      <c r="G163" s="119"/>
      <c r="H163" s="150">
        <f t="shared" si="36"/>
        <v>0</v>
      </c>
      <c r="I163" s="114"/>
      <c r="J163" s="170" t="e">
        <f t="shared" si="37"/>
        <v>#DIV/0!</v>
      </c>
      <c r="K163" s="158"/>
      <c r="L163" s="158"/>
    </row>
    <row r="164" spans="1:12" ht="15.75">
      <c r="A164" s="151" t="s">
        <v>255</v>
      </c>
      <c r="B164" s="151" t="s">
        <v>270</v>
      </c>
      <c r="C164" s="151"/>
      <c r="D164" s="138"/>
      <c r="E164" s="119">
        <v>0</v>
      </c>
      <c r="F164" s="135" t="s">
        <v>14</v>
      </c>
      <c r="G164" s="119"/>
      <c r="H164" s="150">
        <f t="shared" si="36"/>
        <v>0</v>
      </c>
      <c r="I164" s="114"/>
      <c r="J164" s="170" t="e">
        <f t="shared" si="37"/>
        <v>#DIV/0!</v>
      </c>
      <c r="K164" s="158"/>
      <c r="L164" s="158"/>
    </row>
    <row r="165" spans="1:12" ht="15.75">
      <c r="A165" s="151" t="s">
        <v>256</v>
      </c>
      <c r="B165" s="151" t="s">
        <v>271</v>
      </c>
      <c r="C165" s="151"/>
      <c r="D165" s="138"/>
      <c r="E165" s="119">
        <v>0</v>
      </c>
      <c r="F165" s="135" t="s">
        <v>14</v>
      </c>
      <c r="G165" s="119"/>
      <c r="H165" s="150">
        <f t="shared" si="36"/>
        <v>0</v>
      </c>
      <c r="I165" s="114"/>
      <c r="J165" s="170" t="e">
        <f t="shared" si="37"/>
        <v>#DIV/0!</v>
      </c>
      <c r="K165" s="158"/>
      <c r="L165" s="158"/>
    </row>
    <row r="166" spans="1:12" s="158" customFormat="1" ht="15.75">
      <c r="A166" s="151" t="s">
        <v>257</v>
      </c>
      <c r="B166" s="151" t="s">
        <v>272</v>
      </c>
      <c r="C166" s="151"/>
      <c r="D166" s="138"/>
      <c r="E166" s="119">
        <v>0</v>
      </c>
      <c r="F166" s="135" t="s">
        <v>14</v>
      </c>
      <c r="G166" s="119"/>
      <c r="H166" s="150">
        <f t="shared" si="36"/>
        <v>0</v>
      </c>
      <c r="I166" s="114"/>
      <c r="J166" s="170" t="e">
        <f t="shared" si="37"/>
        <v>#DIV/0!</v>
      </c>
    </row>
    <row r="167" spans="1:12" s="158" customFormat="1" ht="15.75">
      <c r="A167" s="151" t="s">
        <v>258</v>
      </c>
      <c r="B167" s="151" t="s">
        <v>273</v>
      </c>
      <c r="C167" s="151"/>
      <c r="D167" s="138"/>
      <c r="E167" s="119">
        <v>0</v>
      </c>
      <c r="F167" s="135" t="s">
        <v>14</v>
      </c>
      <c r="G167" s="119"/>
      <c r="H167" s="150">
        <f t="shared" si="36"/>
        <v>0</v>
      </c>
      <c r="I167" s="114"/>
      <c r="J167" s="170" t="e">
        <f t="shared" si="37"/>
        <v>#DIV/0!</v>
      </c>
    </row>
    <row r="168" spans="1:12" s="158" customFormat="1" ht="15.75">
      <c r="A168" s="151" t="s">
        <v>259</v>
      </c>
      <c r="B168" s="151" t="s">
        <v>274</v>
      </c>
      <c r="C168" s="151"/>
      <c r="D168" s="138"/>
      <c r="E168" s="119">
        <v>0</v>
      </c>
      <c r="F168" s="135" t="s">
        <v>14</v>
      </c>
      <c r="G168" s="119"/>
      <c r="H168" s="150">
        <f t="shared" si="36"/>
        <v>0</v>
      </c>
      <c r="I168" s="114"/>
      <c r="J168" s="170" t="e">
        <f t="shared" si="37"/>
        <v>#DIV/0!</v>
      </c>
    </row>
    <row r="169" spans="1:12" s="158" customFormat="1" ht="15.75">
      <c r="A169" s="151" t="s">
        <v>260</v>
      </c>
      <c r="B169" s="151" t="s">
        <v>275</v>
      </c>
      <c r="C169" s="151"/>
      <c r="D169" s="138"/>
      <c r="E169" s="119">
        <v>0</v>
      </c>
      <c r="F169" s="135" t="s">
        <v>14</v>
      </c>
      <c r="G169" s="119"/>
      <c r="H169" s="150">
        <f t="shared" si="36"/>
        <v>0</v>
      </c>
      <c r="I169" s="114"/>
      <c r="J169" s="170" t="e">
        <f t="shared" si="37"/>
        <v>#DIV/0!</v>
      </c>
    </row>
    <row r="170" spans="1:12" s="158" customFormat="1" ht="15.75">
      <c r="A170" s="151" t="s">
        <v>261</v>
      </c>
      <c r="B170" s="151" t="s">
        <v>276</v>
      </c>
      <c r="C170" s="151"/>
      <c r="D170" s="138"/>
      <c r="E170" s="119">
        <v>0</v>
      </c>
      <c r="F170" s="135" t="s">
        <v>14</v>
      </c>
      <c r="G170" s="119"/>
      <c r="H170" s="150">
        <f t="shared" si="36"/>
        <v>0</v>
      </c>
      <c r="I170" s="114"/>
      <c r="J170" s="170" t="e">
        <f t="shared" si="37"/>
        <v>#DIV/0!</v>
      </c>
    </row>
    <row r="171" spans="1:12" s="158" customFormat="1" ht="15.75">
      <c r="A171" s="151" t="s">
        <v>262</v>
      </c>
      <c r="B171" s="151" t="s">
        <v>277</v>
      </c>
      <c r="C171" s="151"/>
      <c r="D171" s="138"/>
      <c r="E171" s="119">
        <v>0</v>
      </c>
      <c r="F171" s="135" t="s">
        <v>14</v>
      </c>
      <c r="G171" s="119"/>
      <c r="H171" s="150">
        <f t="shared" si="36"/>
        <v>0</v>
      </c>
      <c r="I171" s="114"/>
      <c r="J171" s="170" t="e">
        <f t="shared" si="37"/>
        <v>#DIV/0!</v>
      </c>
    </row>
    <row r="172" spans="1:12" s="158" customFormat="1" ht="15.75">
      <c r="A172" s="151" t="s">
        <v>263</v>
      </c>
      <c r="B172" s="151" t="s">
        <v>278</v>
      </c>
      <c r="C172" s="151"/>
      <c r="D172" s="138"/>
      <c r="E172" s="119">
        <v>0</v>
      </c>
      <c r="F172" s="135" t="s">
        <v>14</v>
      </c>
      <c r="G172" s="119"/>
      <c r="H172" s="150">
        <f t="shared" si="36"/>
        <v>0</v>
      </c>
      <c r="I172" s="114"/>
      <c r="J172" s="170" t="e">
        <f t="shared" si="37"/>
        <v>#DIV/0!</v>
      </c>
    </row>
    <row r="173" spans="1:12" s="158" customFormat="1" ht="15.75">
      <c r="A173" s="151" t="s">
        <v>264</v>
      </c>
      <c r="B173" s="151" t="s">
        <v>279</v>
      </c>
      <c r="C173" s="151"/>
      <c r="D173" s="138"/>
      <c r="E173" s="119">
        <v>0</v>
      </c>
      <c r="F173" s="135" t="s">
        <v>14</v>
      </c>
      <c r="G173" s="119"/>
      <c r="H173" s="150">
        <f t="shared" si="36"/>
        <v>0</v>
      </c>
      <c r="I173" s="114"/>
      <c r="J173" s="170" t="e">
        <f t="shared" si="37"/>
        <v>#DIV/0!</v>
      </c>
    </row>
    <row r="174" spans="1:12" s="2" customFormat="1" ht="16.5" thickBot="1">
      <c r="A174" s="208"/>
      <c r="B174" s="209"/>
      <c r="C174" s="209"/>
      <c r="D174" s="209"/>
      <c r="E174" s="212"/>
      <c r="F174" s="213"/>
      <c r="G174" s="212"/>
      <c r="H174" s="188"/>
      <c r="I174" s="189"/>
      <c r="J174" s="198"/>
      <c r="K174" s="214"/>
      <c r="L174" s="157"/>
    </row>
    <row r="175" spans="1:12" ht="38.25" customHeight="1" thickBot="1">
      <c r="A175" s="130">
        <v>17</v>
      </c>
      <c r="B175" s="131" t="s">
        <v>300</v>
      </c>
      <c r="C175" s="131"/>
      <c r="D175" s="171"/>
      <c r="E175" s="132"/>
      <c r="F175" s="133"/>
      <c r="G175" s="133"/>
      <c r="H175" s="133"/>
      <c r="I175" s="134">
        <f>SUM(H177:H197)</f>
        <v>0</v>
      </c>
      <c r="J175" s="155"/>
      <c r="K175" s="149" t="e">
        <f>SUM(J177:J197)</f>
        <v>#DIV/0!</v>
      </c>
    </row>
    <row r="176" spans="1:12">
      <c r="A176" s="201"/>
      <c r="B176" s="202"/>
      <c r="C176" s="202"/>
      <c r="D176" s="185"/>
      <c r="E176" s="107"/>
      <c r="F176" s="107"/>
      <c r="G176" s="107"/>
      <c r="H176" s="107"/>
      <c r="I176" s="108"/>
      <c r="J176" s="108"/>
      <c r="K176" s="186"/>
      <c r="L176" s="158"/>
    </row>
    <row r="177" spans="1:12" ht="15.75">
      <c r="A177" s="151" t="s">
        <v>281</v>
      </c>
      <c r="B177" s="151" t="s">
        <v>301</v>
      </c>
      <c r="C177" s="151"/>
      <c r="D177" s="138"/>
      <c r="E177" s="119">
        <v>0</v>
      </c>
      <c r="F177" s="135" t="s">
        <v>14</v>
      </c>
      <c r="G177" s="119"/>
      <c r="H177" s="150">
        <f t="shared" ref="H177:H190" si="38">+E177*G177</f>
        <v>0</v>
      </c>
      <c r="I177" s="114"/>
      <c r="J177" s="170" t="e">
        <f t="shared" ref="J177:J188" si="39">+H177/$I$227</f>
        <v>#DIV/0!</v>
      </c>
      <c r="K177" s="158"/>
      <c r="L177" s="158"/>
    </row>
    <row r="178" spans="1:12" ht="15.75">
      <c r="A178" s="151" t="s">
        <v>282</v>
      </c>
      <c r="B178" s="151" t="s">
        <v>302</v>
      </c>
      <c r="C178" s="151"/>
      <c r="D178" s="138"/>
      <c r="E178" s="119">
        <v>0</v>
      </c>
      <c r="F178" s="135" t="s">
        <v>14</v>
      </c>
      <c r="G178" s="119"/>
      <c r="H178" s="150">
        <f t="shared" si="38"/>
        <v>0</v>
      </c>
      <c r="I178" s="114"/>
      <c r="J178" s="170" t="e">
        <f t="shared" si="39"/>
        <v>#DIV/0!</v>
      </c>
      <c r="K178" s="158"/>
      <c r="L178" s="158"/>
    </row>
    <row r="179" spans="1:12" ht="15.75">
      <c r="A179" s="151" t="s">
        <v>283</v>
      </c>
      <c r="B179" s="151" t="s">
        <v>303</v>
      </c>
      <c r="C179" s="151"/>
      <c r="D179" s="138"/>
      <c r="E179" s="119">
        <v>0</v>
      </c>
      <c r="F179" s="135" t="s">
        <v>14</v>
      </c>
      <c r="G179" s="119"/>
      <c r="H179" s="150">
        <f t="shared" si="38"/>
        <v>0</v>
      </c>
      <c r="I179" s="114"/>
      <c r="J179" s="170" t="e">
        <f t="shared" si="39"/>
        <v>#DIV/0!</v>
      </c>
      <c r="K179" s="158"/>
      <c r="L179" s="158"/>
    </row>
    <row r="180" spans="1:12" ht="15.75">
      <c r="A180" s="151" t="s">
        <v>284</v>
      </c>
      <c r="B180" s="151" t="s">
        <v>304</v>
      </c>
      <c r="C180" s="151"/>
      <c r="D180" s="138"/>
      <c r="E180" s="119">
        <v>0</v>
      </c>
      <c r="F180" s="135" t="s">
        <v>14</v>
      </c>
      <c r="G180" s="119"/>
      <c r="H180" s="150">
        <f t="shared" si="38"/>
        <v>0</v>
      </c>
      <c r="I180" s="114"/>
      <c r="J180" s="170" t="e">
        <f t="shared" si="39"/>
        <v>#DIV/0!</v>
      </c>
      <c r="K180" s="158"/>
      <c r="L180" s="158"/>
    </row>
    <row r="181" spans="1:12" ht="15.75">
      <c r="A181" s="151" t="s">
        <v>285</v>
      </c>
      <c r="B181" s="151" t="s">
        <v>305</v>
      </c>
      <c r="C181" s="151"/>
      <c r="D181" s="138"/>
      <c r="E181" s="119">
        <v>0</v>
      </c>
      <c r="F181" s="135" t="s">
        <v>14</v>
      </c>
      <c r="G181" s="119"/>
      <c r="H181" s="150">
        <f t="shared" si="38"/>
        <v>0</v>
      </c>
      <c r="I181" s="114"/>
      <c r="J181" s="170" t="e">
        <f t="shared" si="39"/>
        <v>#DIV/0!</v>
      </c>
      <c r="K181" s="158"/>
      <c r="L181" s="158"/>
    </row>
    <row r="182" spans="1:12" ht="15.75">
      <c r="A182" s="151" t="s">
        <v>286</v>
      </c>
      <c r="B182" s="151" t="s">
        <v>306</v>
      </c>
      <c r="C182" s="151"/>
      <c r="D182" s="138"/>
      <c r="E182" s="119">
        <v>0</v>
      </c>
      <c r="F182" s="135" t="s">
        <v>14</v>
      </c>
      <c r="G182" s="119"/>
      <c r="H182" s="150">
        <f t="shared" si="38"/>
        <v>0</v>
      </c>
      <c r="I182" s="114"/>
      <c r="J182" s="170" t="e">
        <f t="shared" si="39"/>
        <v>#DIV/0!</v>
      </c>
      <c r="K182" s="158"/>
      <c r="L182" s="158"/>
    </row>
    <row r="183" spans="1:12" ht="15.75">
      <c r="A183" s="151" t="s">
        <v>287</v>
      </c>
      <c r="B183" s="151" t="s">
        <v>307</v>
      </c>
      <c r="C183" s="151"/>
      <c r="D183" s="138"/>
      <c r="E183" s="119">
        <v>0</v>
      </c>
      <c r="F183" s="135" t="s">
        <v>14</v>
      </c>
      <c r="G183" s="119"/>
      <c r="H183" s="150">
        <f t="shared" si="38"/>
        <v>0</v>
      </c>
      <c r="I183" s="114"/>
      <c r="J183" s="170" t="e">
        <f t="shared" si="39"/>
        <v>#DIV/0!</v>
      </c>
      <c r="K183" s="158"/>
      <c r="L183" s="158"/>
    </row>
    <row r="184" spans="1:12" ht="15.75">
      <c r="A184" s="151" t="s">
        <v>288</v>
      </c>
      <c r="B184" s="151" t="s">
        <v>308</v>
      </c>
      <c r="C184" s="151"/>
      <c r="D184" s="138"/>
      <c r="E184" s="119">
        <v>0</v>
      </c>
      <c r="F184" s="135" t="s">
        <v>14</v>
      </c>
      <c r="G184" s="119"/>
      <c r="H184" s="150">
        <f t="shared" si="38"/>
        <v>0</v>
      </c>
      <c r="I184" s="114"/>
      <c r="J184" s="170" t="e">
        <f t="shared" si="39"/>
        <v>#DIV/0!</v>
      </c>
      <c r="K184" s="158"/>
      <c r="L184" s="158"/>
    </row>
    <row r="185" spans="1:12" ht="15.75">
      <c r="A185" s="151" t="s">
        <v>289</v>
      </c>
      <c r="B185" s="151" t="s">
        <v>309</v>
      </c>
      <c r="C185" s="151"/>
      <c r="D185" s="138"/>
      <c r="E185" s="119">
        <v>0</v>
      </c>
      <c r="F185" s="135" t="s">
        <v>14</v>
      </c>
      <c r="G185" s="119"/>
      <c r="H185" s="150">
        <f t="shared" si="38"/>
        <v>0</v>
      </c>
      <c r="I185" s="114"/>
      <c r="J185" s="170" t="e">
        <f t="shared" si="39"/>
        <v>#DIV/0!</v>
      </c>
      <c r="K185" s="158"/>
      <c r="L185" s="158"/>
    </row>
    <row r="186" spans="1:12" ht="15.75">
      <c r="A186" s="151" t="s">
        <v>290</v>
      </c>
      <c r="B186" s="151" t="s">
        <v>310</v>
      </c>
      <c r="C186" s="151"/>
      <c r="D186" s="138"/>
      <c r="E186" s="119">
        <v>0</v>
      </c>
      <c r="F186" s="135" t="s">
        <v>14</v>
      </c>
      <c r="G186" s="119"/>
      <c r="H186" s="150">
        <f t="shared" si="38"/>
        <v>0</v>
      </c>
      <c r="I186" s="114"/>
      <c r="J186" s="170" t="e">
        <f t="shared" si="39"/>
        <v>#DIV/0!</v>
      </c>
      <c r="K186" s="158"/>
      <c r="L186" s="158"/>
    </row>
    <row r="187" spans="1:12" ht="15.75">
      <c r="A187" s="151" t="s">
        <v>291</v>
      </c>
      <c r="B187" s="151" t="s">
        <v>311</v>
      </c>
      <c r="C187" s="151"/>
      <c r="D187" s="138"/>
      <c r="E187" s="119">
        <v>0</v>
      </c>
      <c r="F187" s="135" t="s">
        <v>14</v>
      </c>
      <c r="G187" s="119"/>
      <c r="H187" s="150">
        <f t="shared" si="38"/>
        <v>0</v>
      </c>
      <c r="I187" s="114"/>
      <c r="J187" s="170" t="e">
        <f t="shared" si="39"/>
        <v>#DIV/0!</v>
      </c>
      <c r="K187" s="158"/>
      <c r="L187" s="158"/>
    </row>
    <row r="188" spans="1:12" ht="15.75">
      <c r="A188" s="151" t="s">
        <v>292</v>
      </c>
      <c r="B188" s="151" t="s">
        <v>312</v>
      </c>
      <c r="C188" s="151"/>
      <c r="D188" s="138"/>
      <c r="E188" s="119">
        <v>0</v>
      </c>
      <c r="F188" s="135" t="s">
        <v>14</v>
      </c>
      <c r="G188" s="119"/>
      <c r="H188" s="150">
        <f t="shared" si="38"/>
        <v>0</v>
      </c>
      <c r="I188" s="114"/>
      <c r="J188" s="170" t="e">
        <f t="shared" si="39"/>
        <v>#DIV/0!</v>
      </c>
      <c r="K188" s="158"/>
      <c r="L188" s="158"/>
    </row>
    <row r="189" spans="1:12" ht="15.75">
      <c r="A189" s="151"/>
      <c r="B189" s="151" t="s">
        <v>313</v>
      </c>
      <c r="C189" s="151"/>
      <c r="D189" s="138"/>
      <c r="E189" s="119"/>
      <c r="F189" s="135"/>
      <c r="G189" s="119"/>
      <c r="H189" s="150"/>
      <c r="I189" s="114"/>
      <c r="J189" s="170"/>
      <c r="K189" s="158"/>
      <c r="L189" s="158"/>
    </row>
    <row r="190" spans="1:12" ht="15.75">
      <c r="A190" s="151" t="s">
        <v>293</v>
      </c>
      <c r="B190" s="151" t="s">
        <v>314</v>
      </c>
      <c r="C190" s="151"/>
      <c r="D190" s="138"/>
      <c r="E190" s="119">
        <v>0</v>
      </c>
      <c r="F190" s="135" t="s">
        <v>16</v>
      </c>
      <c r="G190" s="119"/>
      <c r="H190" s="150">
        <f t="shared" si="38"/>
        <v>0</v>
      </c>
      <c r="I190" s="114"/>
      <c r="J190" s="170" t="e">
        <f>+H190/$I$227</f>
        <v>#DIV/0!</v>
      </c>
      <c r="K190" s="158"/>
      <c r="L190" s="158"/>
    </row>
    <row r="191" spans="1:12" ht="15.75">
      <c r="A191" s="151" t="s">
        <v>294</v>
      </c>
      <c r="B191" s="151" t="s">
        <v>315</v>
      </c>
      <c r="C191" s="151"/>
      <c r="D191" s="138"/>
      <c r="E191" s="119">
        <v>0</v>
      </c>
      <c r="F191" s="135" t="s">
        <v>16</v>
      </c>
      <c r="G191" s="119"/>
      <c r="H191" s="150">
        <f t="shared" ref="H191:H196" si="40">+E191*G191</f>
        <v>0</v>
      </c>
      <c r="I191" s="114"/>
      <c r="J191" s="170" t="e">
        <f t="shared" ref="J191:J196" si="41">+H191/$I$227</f>
        <v>#DIV/0!</v>
      </c>
      <c r="K191" s="158"/>
      <c r="L191" s="158"/>
    </row>
    <row r="192" spans="1:12" ht="15.75">
      <c r="A192" s="151" t="s">
        <v>295</v>
      </c>
      <c r="B192" s="151" t="s">
        <v>316</v>
      </c>
      <c r="C192" s="151"/>
      <c r="D192" s="138"/>
      <c r="E192" s="119">
        <v>0</v>
      </c>
      <c r="F192" s="135" t="s">
        <v>16</v>
      </c>
      <c r="G192" s="119"/>
      <c r="H192" s="150">
        <f t="shared" si="40"/>
        <v>0</v>
      </c>
      <c r="I192" s="114"/>
      <c r="J192" s="170" t="e">
        <f t="shared" si="41"/>
        <v>#DIV/0!</v>
      </c>
      <c r="K192" s="158"/>
      <c r="L192" s="158"/>
    </row>
    <row r="193" spans="1:12" ht="15.75">
      <c r="A193" s="151" t="s">
        <v>296</v>
      </c>
      <c r="B193" s="151" t="s">
        <v>317</v>
      </c>
      <c r="C193" s="151"/>
      <c r="D193" s="138"/>
      <c r="E193" s="119">
        <v>0</v>
      </c>
      <c r="F193" s="135" t="s">
        <v>16</v>
      </c>
      <c r="G193" s="119"/>
      <c r="H193" s="150">
        <f t="shared" si="40"/>
        <v>0</v>
      </c>
      <c r="I193" s="114"/>
      <c r="J193" s="170" t="e">
        <f t="shared" si="41"/>
        <v>#DIV/0!</v>
      </c>
      <c r="K193" s="158"/>
      <c r="L193" s="158"/>
    </row>
    <row r="194" spans="1:12" s="158" customFormat="1" ht="15.75">
      <c r="A194" s="151" t="s">
        <v>297</v>
      </c>
      <c r="B194" s="151" t="s">
        <v>318</v>
      </c>
      <c r="C194" s="151"/>
      <c r="D194" s="138"/>
      <c r="E194" s="119">
        <v>0</v>
      </c>
      <c r="F194" s="135" t="s">
        <v>16</v>
      </c>
      <c r="G194" s="119"/>
      <c r="H194" s="150">
        <f t="shared" si="40"/>
        <v>0</v>
      </c>
      <c r="I194" s="114"/>
      <c r="J194" s="170" t="e">
        <f t="shared" si="41"/>
        <v>#DIV/0!</v>
      </c>
    </row>
    <row r="195" spans="1:12" s="158" customFormat="1" ht="15.75">
      <c r="A195" s="151" t="s">
        <v>298</v>
      </c>
      <c r="B195" s="151" t="s">
        <v>319</v>
      </c>
      <c r="C195" s="151"/>
      <c r="D195" s="138"/>
      <c r="E195" s="119">
        <v>0</v>
      </c>
      <c r="F195" s="135" t="s">
        <v>16</v>
      </c>
      <c r="G195" s="119"/>
      <c r="H195" s="150">
        <f t="shared" si="40"/>
        <v>0</v>
      </c>
      <c r="I195" s="114"/>
      <c r="J195" s="170" t="e">
        <f t="shared" si="41"/>
        <v>#DIV/0!</v>
      </c>
    </row>
    <row r="196" spans="1:12" s="158" customFormat="1" ht="15.75">
      <c r="A196" s="151" t="s">
        <v>299</v>
      </c>
      <c r="B196" s="151" t="s">
        <v>320</v>
      </c>
      <c r="C196" s="151"/>
      <c r="D196" s="138"/>
      <c r="E196" s="119">
        <v>0</v>
      </c>
      <c r="F196" s="135" t="s">
        <v>16</v>
      </c>
      <c r="G196" s="119"/>
      <c r="H196" s="150">
        <f t="shared" si="40"/>
        <v>0</v>
      </c>
      <c r="I196" s="114"/>
      <c r="J196" s="170" t="e">
        <f t="shared" si="41"/>
        <v>#DIV/0!</v>
      </c>
    </row>
    <row r="197" spans="1:12" s="2" customFormat="1" ht="16.5" thickBot="1">
      <c r="A197" s="208"/>
      <c r="B197" s="209"/>
      <c r="C197" s="209"/>
      <c r="D197" s="209"/>
      <c r="E197" s="212"/>
      <c r="F197" s="213"/>
      <c r="G197" s="212"/>
      <c r="H197" s="188"/>
      <c r="I197" s="189"/>
      <c r="J197" s="198"/>
      <c r="K197" s="214"/>
      <c r="L197" s="157"/>
    </row>
    <row r="198" spans="1:12" ht="21" customHeight="1" thickBot="1">
      <c r="A198" s="130">
        <v>18</v>
      </c>
      <c r="B198" s="131" t="s">
        <v>327</v>
      </c>
      <c r="C198" s="131"/>
      <c r="D198" s="136"/>
      <c r="E198" s="132"/>
      <c r="F198" s="133"/>
      <c r="G198" s="133"/>
      <c r="H198" s="133"/>
      <c r="I198" s="134">
        <f>SUM(H200:H206)</f>
        <v>0</v>
      </c>
      <c r="J198" s="155"/>
      <c r="K198" s="149" t="e">
        <f>SUM(J200:J206)</f>
        <v>#DIV/0!</v>
      </c>
    </row>
    <row r="199" spans="1:12">
      <c r="A199" s="201"/>
      <c r="B199" s="202"/>
      <c r="C199" s="202"/>
      <c r="D199" s="185"/>
      <c r="E199" s="107"/>
      <c r="F199" s="107"/>
      <c r="G199" s="107"/>
      <c r="H199" s="107"/>
      <c r="I199" s="108"/>
      <c r="J199" s="108"/>
      <c r="K199" s="186"/>
      <c r="L199" s="158"/>
    </row>
    <row r="200" spans="1:12" ht="15.75">
      <c r="A200" s="151" t="s">
        <v>321</v>
      </c>
      <c r="B200" s="151" t="s">
        <v>328</v>
      </c>
      <c r="C200" s="151"/>
      <c r="D200" s="138"/>
      <c r="E200" s="119">
        <v>0</v>
      </c>
      <c r="F200" s="135" t="s">
        <v>15</v>
      </c>
      <c r="G200" s="119"/>
      <c r="H200" s="150">
        <f t="shared" ref="H200" si="42">+E200*G200</f>
        <v>0</v>
      </c>
      <c r="I200" s="114"/>
      <c r="J200" s="170" t="e">
        <f>+H200/$I$227</f>
        <v>#DIV/0!</v>
      </c>
      <c r="K200" s="158"/>
      <c r="L200" s="158"/>
    </row>
    <row r="201" spans="1:12" ht="15.75">
      <c r="A201" s="151" t="s">
        <v>322</v>
      </c>
      <c r="B201" s="151" t="s">
        <v>329</v>
      </c>
      <c r="C201" s="151"/>
      <c r="D201" s="138"/>
      <c r="E201" s="119">
        <v>0</v>
      </c>
      <c r="F201" s="135" t="s">
        <v>15</v>
      </c>
      <c r="G201" s="119"/>
      <c r="H201" s="150">
        <f t="shared" ref="H201:H205" si="43">+E201*G201</f>
        <v>0</v>
      </c>
      <c r="I201" s="114"/>
      <c r="J201" s="170" t="e">
        <f t="shared" ref="J201:J205" si="44">+H201/$I$227</f>
        <v>#DIV/0!</v>
      </c>
      <c r="K201" s="158"/>
      <c r="L201" s="158"/>
    </row>
    <row r="202" spans="1:12" ht="15.75">
      <c r="A202" s="151" t="s">
        <v>323</v>
      </c>
      <c r="B202" s="151" t="s">
        <v>330</v>
      </c>
      <c r="C202" s="151"/>
      <c r="D202" s="138"/>
      <c r="E202" s="119">
        <v>0</v>
      </c>
      <c r="F202" s="135" t="s">
        <v>15</v>
      </c>
      <c r="G202" s="119"/>
      <c r="H202" s="150">
        <f t="shared" si="43"/>
        <v>0</v>
      </c>
      <c r="I202" s="114"/>
      <c r="J202" s="170" t="e">
        <f t="shared" si="44"/>
        <v>#DIV/0!</v>
      </c>
      <c r="K202" s="158"/>
      <c r="L202" s="158"/>
    </row>
    <row r="203" spans="1:12" s="158" customFormat="1" ht="14.25" customHeight="1">
      <c r="A203" s="151" t="s">
        <v>324</v>
      </c>
      <c r="B203" s="151" t="s">
        <v>331</v>
      </c>
      <c r="C203" s="151"/>
      <c r="D203" s="138"/>
      <c r="E203" s="119">
        <v>0</v>
      </c>
      <c r="F203" s="135" t="s">
        <v>15</v>
      </c>
      <c r="G203" s="119"/>
      <c r="H203" s="150">
        <f t="shared" si="43"/>
        <v>0</v>
      </c>
      <c r="I203" s="114"/>
      <c r="J203" s="170" t="e">
        <f t="shared" si="44"/>
        <v>#DIV/0!</v>
      </c>
    </row>
    <row r="204" spans="1:12" s="158" customFormat="1" ht="15.75">
      <c r="A204" s="151" t="s">
        <v>325</v>
      </c>
      <c r="B204" s="151" t="s">
        <v>332</v>
      </c>
      <c r="C204" s="151"/>
      <c r="D204" s="138"/>
      <c r="E204" s="119">
        <v>0</v>
      </c>
      <c r="F204" s="135" t="s">
        <v>15</v>
      </c>
      <c r="G204" s="119"/>
      <c r="H204" s="150">
        <f t="shared" si="43"/>
        <v>0</v>
      </c>
      <c r="I204" s="114"/>
      <c r="J204" s="170" t="e">
        <f t="shared" si="44"/>
        <v>#DIV/0!</v>
      </c>
    </row>
    <row r="205" spans="1:12" s="158" customFormat="1" ht="15.75">
      <c r="A205" s="151" t="s">
        <v>326</v>
      </c>
      <c r="B205" s="151" t="s">
        <v>333</v>
      </c>
      <c r="C205" s="151"/>
      <c r="D205" s="138"/>
      <c r="E205" s="119">
        <v>0</v>
      </c>
      <c r="F205" s="135" t="s">
        <v>15</v>
      </c>
      <c r="G205" s="119"/>
      <c r="H205" s="150">
        <f t="shared" si="43"/>
        <v>0</v>
      </c>
      <c r="I205" s="114"/>
      <c r="J205" s="170" t="e">
        <f t="shared" si="44"/>
        <v>#DIV/0!</v>
      </c>
    </row>
    <row r="206" spans="1:12" s="2" customFormat="1" ht="16.5" thickBot="1">
      <c r="A206" s="208"/>
      <c r="B206" s="209"/>
      <c r="C206" s="209"/>
      <c r="D206" s="209"/>
      <c r="E206" s="212"/>
      <c r="F206" s="213"/>
      <c r="G206" s="212"/>
      <c r="H206" s="188"/>
      <c r="I206" s="189"/>
      <c r="J206" s="198"/>
      <c r="K206" s="214"/>
      <c r="L206" s="157"/>
    </row>
    <row r="207" spans="1:12" ht="21" customHeight="1" thickBot="1">
      <c r="A207" s="130">
        <v>19</v>
      </c>
      <c r="B207" s="131" t="s">
        <v>334</v>
      </c>
      <c r="C207" s="131"/>
      <c r="D207" s="136"/>
      <c r="E207" s="132"/>
      <c r="F207" s="133"/>
      <c r="G207" s="133"/>
      <c r="H207" s="133"/>
      <c r="I207" s="134">
        <f>SUM(H209:H213)</f>
        <v>0</v>
      </c>
      <c r="J207" s="155"/>
      <c r="K207" s="149" t="e">
        <f>SUM(J209:J213)</f>
        <v>#DIV/0!</v>
      </c>
    </row>
    <row r="208" spans="1:12">
      <c r="A208" s="201"/>
      <c r="B208" s="202"/>
      <c r="C208" s="202"/>
      <c r="D208" s="185"/>
      <c r="E208" s="107"/>
      <c r="F208" s="107"/>
      <c r="G208" s="107"/>
      <c r="H208" s="107"/>
      <c r="I208" s="108"/>
      <c r="J208" s="108"/>
      <c r="K208" s="186"/>
      <c r="L208" s="158"/>
    </row>
    <row r="209" spans="1:12" ht="15.75">
      <c r="A209" s="151" t="s">
        <v>335</v>
      </c>
      <c r="B209" s="151" t="s">
        <v>339</v>
      </c>
      <c r="C209" s="151"/>
      <c r="D209" s="138"/>
      <c r="E209" s="119">
        <v>0</v>
      </c>
      <c r="F209" s="135" t="s">
        <v>15</v>
      </c>
      <c r="G209" s="119"/>
      <c r="H209" s="150">
        <f t="shared" ref="H209:H212" si="45">+E209*G209</f>
        <v>0</v>
      </c>
      <c r="I209" s="114"/>
      <c r="J209" s="170" t="e">
        <f>+H209/$I$227</f>
        <v>#DIV/0!</v>
      </c>
      <c r="K209" s="158"/>
      <c r="L209" s="158"/>
    </row>
    <row r="210" spans="1:12" ht="15.75">
      <c r="A210" s="151" t="s">
        <v>336</v>
      </c>
      <c r="B210" s="151" t="s">
        <v>340</v>
      </c>
      <c r="C210" s="151"/>
      <c r="D210" s="138"/>
      <c r="E210" s="119">
        <v>0</v>
      </c>
      <c r="F210" s="135" t="s">
        <v>14</v>
      </c>
      <c r="G210" s="119"/>
      <c r="H210" s="150">
        <f t="shared" si="45"/>
        <v>0</v>
      </c>
      <c r="I210" s="114"/>
      <c r="J210" s="170" t="e">
        <f t="shared" ref="J210:J212" si="46">+H210/$I$227</f>
        <v>#DIV/0!</v>
      </c>
      <c r="K210" s="158"/>
      <c r="L210" s="158"/>
    </row>
    <row r="211" spans="1:12" s="158" customFormat="1" ht="15.75">
      <c r="A211" s="151" t="s">
        <v>337</v>
      </c>
      <c r="B211" s="151" t="s">
        <v>341</v>
      </c>
      <c r="C211" s="151"/>
      <c r="D211" s="138"/>
      <c r="E211" s="119">
        <v>0</v>
      </c>
      <c r="F211" s="135" t="s">
        <v>14</v>
      </c>
      <c r="G211" s="119"/>
      <c r="H211" s="150">
        <f t="shared" si="45"/>
        <v>0</v>
      </c>
      <c r="I211" s="114"/>
      <c r="J211" s="170" t="e">
        <f t="shared" si="46"/>
        <v>#DIV/0!</v>
      </c>
    </row>
    <row r="212" spans="1:12" s="158" customFormat="1" ht="15.75">
      <c r="A212" s="151" t="s">
        <v>338</v>
      </c>
      <c r="B212" s="151" t="s">
        <v>342</v>
      </c>
      <c r="C212" s="151"/>
      <c r="D212" s="138"/>
      <c r="E212" s="119">
        <v>0</v>
      </c>
      <c r="F212" s="135" t="s">
        <v>14</v>
      </c>
      <c r="G212" s="119"/>
      <c r="H212" s="150">
        <f t="shared" si="45"/>
        <v>0</v>
      </c>
      <c r="I212" s="114"/>
      <c r="J212" s="170" t="e">
        <f t="shared" si="46"/>
        <v>#DIV/0!</v>
      </c>
    </row>
    <row r="213" spans="1:12" s="2" customFormat="1" ht="16.5" thickBot="1">
      <c r="A213" s="208"/>
      <c r="B213" s="209"/>
      <c r="C213" s="209"/>
      <c r="D213" s="209"/>
      <c r="E213" s="212"/>
      <c r="F213" s="213"/>
      <c r="G213" s="212"/>
      <c r="H213" s="188"/>
      <c r="I213" s="189"/>
      <c r="J213" s="198"/>
      <c r="K213" s="214"/>
      <c r="L213" s="157"/>
    </row>
    <row r="214" spans="1:12" ht="21" customHeight="1" thickBot="1">
      <c r="A214" s="130">
        <v>20</v>
      </c>
      <c r="B214" s="131" t="s">
        <v>28</v>
      </c>
      <c r="C214" s="131"/>
      <c r="D214" s="136"/>
      <c r="E214" s="132"/>
      <c r="F214" s="133"/>
      <c r="G214" s="133"/>
      <c r="H214" s="133"/>
      <c r="I214" s="134">
        <f>SUM(H216:H224)</f>
        <v>0</v>
      </c>
      <c r="J214" s="155"/>
      <c r="K214" s="149" t="e">
        <f>SUM(J216:J224)</f>
        <v>#DIV/0!</v>
      </c>
    </row>
    <row r="215" spans="1:12">
      <c r="A215" s="201"/>
      <c r="B215" s="202"/>
      <c r="C215" s="202"/>
      <c r="D215" s="185"/>
      <c r="E215" s="107"/>
      <c r="F215" s="107"/>
      <c r="G215" s="107"/>
      <c r="H215" s="107"/>
      <c r="I215" s="108"/>
      <c r="J215" s="108"/>
      <c r="K215" s="186"/>
      <c r="L215" s="158"/>
    </row>
    <row r="216" spans="1:12" ht="15.75">
      <c r="A216" s="151" t="s">
        <v>343</v>
      </c>
      <c r="B216" s="151" t="s">
        <v>351</v>
      </c>
      <c r="C216" s="151"/>
      <c r="D216" s="138"/>
      <c r="E216" s="119">
        <v>0</v>
      </c>
      <c r="F216" s="135" t="s">
        <v>14</v>
      </c>
      <c r="G216" s="119"/>
      <c r="H216" s="150">
        <f t="shared" ref="H216:H223" si="47">+E216*G216</f>
        <v>0</v>
      </c>
      <c r="I216" s="114"/>
      <c r="J216" s="170" t="e">
        <f t="shared" ref="J216:J223" si="48">+H216/$I$227</f>
        <v>#DIV/0!</v>
      </c>
      <c r="K216" s="158"/>
      <c r="L216" s="158"/>
    </row>
    <row r="217" spans="1:12" ht="15.75">
      <c r="A217" s="151" t="s">
        <v>344</v>
      </c>
      <c r="B217" s="151" t="s">
        <v>352</v>
      </c>
      <c r="C217" s="151"/>
      <c r="D217" s="138"/>
      <c r="E217" s="119">
        <v>0</v>
      </c>
      <c r="F217" s="135" t="s">
        <v>14</v>
      </c>
      <c r="G217" s="119"/>
      <c r="H217" s="150">
        <f t="shared" si="47"/>
        <v>0</v>
      </c>
      <c r="I217" s="114"/>
      <c r="J217" s="170" t="e">
        <f t="shared" si="48"/>
        <v>#DIV/0!</v>
      </c>
      <c r="K217" s="158"/>
      <c r="L217" s="158"/>
    </row>
    <row r="218" spans="1:12" ht="15.75">
      <c r="A218" s="151" t="s">
        <v>345</v>
      </c>
      <c r="B218" s="151" t="s">
        <v>353</v>
      </c>
      <c r="C218" s="151"/>
      <c r="D218" s="138"/>
      <c r="E218" s="119">
        <v>0</v>
      </c>
      <c r="F218" s="135" t="s">
        <v>14</v>
      </c>
      <c r="G218" s="119"/>
      <c r="H218" s="150">
        <f t="shared" si="47"/>
        <v>0</v>
      </c>
      <c r="I218" s="114"/>
      <c r="J218" s="170" t="e">
        <f t="shared" si="48"/>
        <v>#DIV/0!</v>
      </c>
      <c r="K218" s="158"/>
      <c r="L218" s="158"/>
    </row>
    <row r="219" spans="1:12" ht="15.75">
      <c r="A219" s="151" t="s">
        <v>346</v>
      </c>
      <c r="B219" s="151" t="s">
        <v>354</v>
      </c>
      <c r="C219" s="151"/>
      <c r="D219" s="138"/>
      <c r="E219" s="119">
        <v>0</v>
      </c>
      <c r="F219" s="135" t="s">
        <v>14</v>
      </c>
      <c r="G219" s="119"/>
      <c r="H219" s="150">
        <f t="shared" si="47"/>
        <v>0</v>
      </c>
      <c r="I219" s="114"/>
      <c r="J219" s="170" t="e">
        <f t="shared" si="48"/>
        <v>#DIV/0!</v>
      </c>
      <c r="K219" s="158"/>
      <c r="L219" s="158"/>
    </row>
    <row r="220" spans="1:12" ht="15.75">
      <c r="A220" s="151" t="s">
        <v>347</v>
      </c>
      <c r="B220" s="151" t="s">
        <v>355</v>
      </c>
      <c r="C220" s="151"/>
      <c r="D220" s="138"/>
      <c r="E220" s="119">
        <v>0</v>
      </c>
      <c r="F220" s="135" t="s">
        <v>14</v>
      </c>
      <c r="G220" s="119"/>
      <c r="H220" s="150">
        <f t="shared" si="47"/>
        <v>0</v>
      </c>
      <c r="I220" s="114"/>
      <c r="J220" s="170" t="e">
        <f t="shared" si="48"/>
        <v>#DIV/0!</v>
      </c>
      <c r="K220" s="158"/>
      <c r="L220" s="158"/>
    </row>
    <row r="221" spans="1:12" ht="15.75">
      <c r="A221" s="151" t="s">
        <v>348</v>
      </c>
      <c r="B221" s="151" t="s">
        <v>356</v>
      </c>
      <c r="C221" s="151"/>
      <c r="D221" s="138"/>
      <c r="E221" s="119">
        <v>0</v>
      </c>
      <c r="F221" s="135" t="s">
        <v>14</v>
      </c>
      <c r="G221" s="119"/>
      <c r="H221" s="150">
        <f t="shared" si="47"/>
        <v>0</v>
      </c>
      <c r="I221" s="114"/>
      <c r="J221" s="170" t="e">
        <f t="shared" si="48"/>
        <v>#DIV/0!</v>
      </c>
      <c r="K221" s="158"/>
      <c r="L221" s="158"/>
    </row>
    <row r="222" spans="1:12" ht="15.75">
      <c r="A222" s="151" t="s">
        <v>349</v>
      </c>
      <c r="B222" s="151" t="s">
        <v>357</v>
      </c>
      <c r="C222" s="151"/>
      <c r="D222" s="138"/>
      <c r="E222" s="119">
        <v>0</v>
      </c>
      <c r="F222" s="135" t="s">
        <v>14</v>
      </c>
      <c r="G222" s="119"/>
      <c r="H222" s="150">
        <f t="shared" si="47"/>
        <v>0</v>
      </c>
      <c r="I222" s="114"/>
      <c r="J222" s="170" t="e">
        <f t="shared" si="48"/>
        <v>#DIV/0!</v>
      </c>
      <c r="K222" s="158"/>
      <c r="L222" s="158"/>
    </row>
    <row r="223" spans="1:12" s="158" customFormat="1" ht="15.75">
      <c r="A223" s="151" t="s">
        <v>350</v>
      </c>
      <c r="B223" s="151" t="s">
        <v>358</v>
      </c>
      <c r="C223" s="151"/>
      <c r="D223" s="138"/>
      <c r="E223" s="119">
        <v>0</v>
      </c>
      <c r="F223" s="135" t="s">
        <v>14</v>
      </c>
      <c r="G223" s="119"/>
      <c r="H223" s="150">
        <f t="shared" si="47"/>
        <v>0</v>
      </c>
      <c r="I223" s="114"/>
      <c r="J223" s="170" t="e">
        <f t="shared" si="48"/>
        <v>#DIV/0!</v>
      </c>
    </row>
    <row r="224" spans="1:12" s="157" customFormat="1" ht="15.75">
      <c r="A224" s="183"/>
      <c r="B224" s="183"/>
      <c r="C224" s="183"/>
      <c r="D224" s="138"/>
      <c r="E224" s="162"/>
      <c r="F224" s="178"/>
      <c r="G224" s="162"/>
      <c r="H224" s="146"/>
      <c r="I224" s="147"/>
      <c r="J224" s="172"/>
    </row>
    <row r="225" spans="1:12" s="157" customFormat="1" ht="18.75" customHeight="1">
      <c r="A225" s="182"/>
      <c r="B225" s="176"/>
      <c r="C225" s="176"/>
      <c r="D225" s="176"/>
      <c r="E225" s="162"/>
      <c r="F225" s="178"/>
      <c r="G225" s="162"/>
      <c r="H225" s="146"/>
      <c r="I225" s="147"/>
      <c r="J225" s="172"/>
    </row>
    <row r="226" spans="1:12" s="2" customFormat="1" ht="16.5" thickBot="1">
      <c r="A226" s="175"/>
      <c r="B226" s="176"/>
      <c r="C226" s="176"/>
      <c r="D226" s="176"/>
      <c r="E226" s="162"/>
      <c r="F226" s="178"/>
      <c r="G226" s="162"/>
      <c r="H226" s="146"/>
      <c r="I226" s="147"/>
      <c r="J226" s="172"/>
      <c r="L226" s="157"/>
    </row>
    <row r="227" spans="1:12" s="169" customFormat="1" ht="29.25" thickBot="1">
      <c r="A227" s="238" t="s">
        <v>23</v>
      </c>
      <c r="B227" s="239"/>
      <c r="C227" s="174"/>
      <c r="D227" s="163"/>
      <c r="E227" s="164"/>
      <c r="F227" s="165"/>
      <c r="G227" s="165"/>
      <c r="H227" s="166"/>
      <c r="I227" s="167">
        <f>SUM(I13:I224)</f>
        <v>0</v>
      </c>
      <c r="J227" s="168"/>
      <c r="K227" s="167" t="e">
        <f>SUM(K13:K224)</f>
        <v>#DIV/0!</v>
      </c>
    </row>
    <row r="228" spans="1:12">
      <c r="B228" s="1"/>
      <c r="C228" s="1"/>
      <c r="D228" s="1"/>
    </row>
    <row r="229" spans="1:12">
      <c r="B229" s="1"/>
      <c r="C229" s="1"/>
      <c r="D229" s="1"/>
    </row>
  </sheetData>
  <mergeCells count="18">
    <mergeCell ref="J10:K10"/>
    <mergeCell ref="A227:B227"/>
    <mergeCell ref="B75:D75"/>
    <mergeCell ref="B80:D80"/>
    <mergeCell ref="B87:D87"/>
    <mergeCell ref="B91:D91"/>
    <mergeCell ref="B108:D108"/>
    <mergeCell ref="B144:D144"/>
    <mergeCell ref="B54:D54"/>
    <mergeCell ref="B69:D69"/>
    <mergeCell ref="A10:D10"/>
    <mergeCell ref="B23:D23"/>
    <mergeCell ref="B30:D30"/>
    <mergeCell ref="A1:B1"/>
    <mergeCell ref="A2:B2"/>
    <mergeCell ref="C1:K1"/>
    <mergeCell ref="I6:K6"/>
    <mergeCell ref="I8:K8"/>
  </mergeCells>
  <dataValidations count="1">
    <dataValidation type="list" allowBlank="1" showInputMessage="1" showErrorMessage="1" sqref="F83:F86 F216:F226 F155:F156 F209:F213 F200:F206 F177:F197 F159:F174 F147:F152 F125:F143 F111:F121 F26:F29 F33:F47 F94:F107 F65:F68 F72:F74 F57:F62 F15:F22 F90 F78:F79 F50:F5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3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OFERTA</vt:lpstr>
      <vt:lpstr>RUBRADO</vt:lpstr>
      <vt:lpstr>RUBRADO!Área_de_impresión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afranquez</cp:lastModifiedBy>
  <cp:lastPrinted>2015-07-16T20:24:15Z</cp:lastPrinted>
  <dcterms:created xsi:type="dcterms:W3CDTF">2013-03-18T18:41:53Z</dcterms:created>
  <dcterms:modified xsi:type="dcterms:W3CDTF">2015-07-17T13:05:07Z</dcterms:modified>
</cp:coreProperties>
</file>